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xr:revisionPtr revIDLastSave="0" documentId="13_ncr:1_{953E40F6-0745-42E6-93CA-37C76C48D191}" xr6:coauthVersionLast="47" xr6:coauthVersionMax="47" xr10:uidLastSave="{00000000-0000-0000-0000-000000000000}"/>
  <bookViews>
    <workbookView xWindow="4845" yWindow="1140" windowWidth="21600" windowHeight="11385" xr2:uid="{00000000-000D-0000-FFFF-FFFF00000000}"/>
  </bookViews>
  <sheets>
    <sheet name="Index" sheetId="25" r:id="rId1"/>
    <sheet name="ALHAFinancial" sheetId="1" r:id="rId2"/>
    <sheet name="ALHAPerfom" sheetId="2" r:id="rId3"/>
    <sheet name="ALHAPersonnel" sheetId="3" r:id="rId4"/>
    <sheet name="ARCFinancial" sheetId="4" r:id="rId5"/>
    <sheet name="ARCPerfom" sheetId="5" r:id="rId6"/>
    <sheet name="ARCPersonnel" sheetId="6" r:id="rId7"/>
    <sheet name="ITBFinancial" sheetId="7" r:id="rId8"/>
    <sheet name="ITBPerfom" sheetId="8" r:id="rId9"/>
    <sheet name="ITBPersonnel" sheetId="9" r:id="rId10"/>
    <sheet name="NAMCFinancial" sheetId="10" r:id="rId11"/>
    <sheet name="NAMCPerfom" sheetId="11" r:id="rId12"/>
    <sheet name="NAMCPersonnel" sheetId="12" r:id="rId13"/>
    <sheet name="OVGFinancial" sheetId="13" r:id="rId14"/>
    <sheet name="OVGPerfom" sheetId="14" r:id="rId15"/>
    <sheet name="OVGPersonnel" sheetId="15" r:id="rId16"/>
    <sheet name="OBPFinancial" sheetId="16" r:id="rId17"/>
    <sheet name="OBPPerfom" sheetId="17" r:id="rId18"/>
    <sheet name="OBPPersonnel" sheetId="18" r:id="rId19"/>
    <sheet name="PPECBFinancial" sheetId="19" r:id="rId20"/>
    <sheet name="PPECBPerfom" sheetId="20" r:id="rId21"/>
    <sheet name="PPECBPersonnel" sheetId="21" r:id="rId22"/>
    <sheet name="DEEDSFinancial" sheetId="22" r:id="rId23"/>
    <sheet name="DEEDSPerfom" sheetId="23" r:id="rId24"/>
    <sheet name="DEEDSPersonnel" sheetId="24" r:id="rId25"/>
  </sheets>
  <definedNames>
    <definedName name="_Hlk124795766" localSheetId="11">NAMCPerfom!$B$4</definedName>
    <definedName name="PE4perfom" localSheetId="11">NAMCPerfom!$B$2</definedName>
    <definedName name="PE5perfom" localSheetId="14">OVGPerfom!$B$2</definedName>
    <definedName name="PE7perfom" localSheetId="20">PPECBPerfom!$B$2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22" l="1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<sst xmlns="http://schemas.openxmlformats.org/spreadsheetml/2006/main" count="1389" uniqueCount="319">
  <si>
    <t>Table 29.19 Agricultural Land Holding Account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</si>
  <si>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</si>
  <si>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</si>
  <si>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</si>
  <si>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</si>
  <si>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</si>
  <si>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</si>
  <si>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</si>
  <si>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</si>
  <si>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</si>
  <si>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</si>
  <si>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</si>
  <si>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</si>
  <si>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</si>
  <si>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</si>
  <si>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</si>
  <si>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</si>
  <si>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Total</t>
  </si>
  <si>
    <t>Table 29.20 Agricultural Land Holding Account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</si>
  <si>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</si>
  <si>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</si>
  <si>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</si>
  <si>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</si>
  <si>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</si>
  <si>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</si>
  <si>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</si>
  <si>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</si>
  <si>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</si>
  <si>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</si>
  <si>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</si>
  <si>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</si>
  <si>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</si>
  <si>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</si>
  <si>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</si>
  <si>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</si>
  <si>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</si>
  <si>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</si>
  <si>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</si>
  <si>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</si>
  <si>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</si>
  <si>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</si>
  <si>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</si>
  <si>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</si>
  <si>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</si>
  <si>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</si>
  <si>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</si>
  <si>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</si>
  <si>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</si>
  <si>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</si>
  <si>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</si>
  <si>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</si>
  <si>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</si>
  <si>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</si>
  <si>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</si>
  <si>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</si>
  <si>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</si>
  <si>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</si>
  <si>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</si>
  <si>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</si>
  <si>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</si>
  <si>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Department: Agriculture, Land Reform and Rural Development</t>
  </si>
  <si>
    <t>Table 29.18 Agricultural Land Holding Account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</si>
  <si>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</si>
  <si>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</si>
  <si>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</si>
  <si>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</si>
  <si>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</si>
  <si>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</si>
  <si>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Redress and equitable access to land</t>
  </si>
  <si>
    <t>Priority 5: Spatial Integration, Human Settlements and Local Government</t>
  </si>
  <si>
    <t>Improved productivity of land reform projects</t>
  </si>
  <si>
    <t>162</t>
  </si>
  <si>
    <t>116</t>
  </si>
  <si>
    <t>83</t>
  </si>
  <si>
    <t>66</t>
  </si>
  <si>
    <t>41</t>
  </si>
  <si>
    <t>33</t>
  </si>
  <si>
    <t>Table 29.21 Agricultural Land Holding Account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</si>
  <si>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</si>
  <si>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</si>
  <si>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</si>
  <si>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</si>
  <si>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</si>
  <si>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</si>
  <si>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</si>
  <si>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</si>
  <si>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</si>
  <si>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</si>
  <si>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Number</t>
  </si>
  <si>
    <t>Cost</t>
  </si>
  <si>
    <t>Unit 
cost</t>
  </si>
  <si>
    <t xml:space="preserve"> </t>
  </si>
  <si>
    <t>1. Rand million.</t>
  </si>
  <si>
    <t>Table 29.23 Agricultural Research Council expenditure trends and estimates by programme/objective/activity</t>
  </si>
  <si>
    <t>Increase agricultural production and productivity</t>
  </si>
  <si>
    <t>Sustainable ecosystems and natural resources</t>
  </si>
  <si>
    <t>Improved nutritional value, quality and safety of agricultural products</t>
  </si>
  <si>
    <t>A skilled and capable agricultural sector</t>
  </si>
  <si>
    <t>Enhanced resilience of agriculture</t>
  </si>
  <si>
    <t>Smallholder agricultural development</t>
  </si>
  <si>
    <t>Agricultural economics and commercialisation</t>
  </si>
  <si>
    <t>Training and extension</t>
  </si>
  <si>
    <t>Table 29.24 Agricultural Research Council statements of financial performance, cash flow and financial position</t>
  </si>
  <si>
    <t>Sale of goods and services other than capital assets</t>
  </si>
  <si>
    <t>Compensation of employees</t>
  </si>
  <si>
    <t>Sales of goods and services other than capital assets</t>
  </si>
  <si>
    <t>Proceeds from the sale of property, plant, equipment and intangible assets</t>
  </si>
  <si>
    <t>Inventory</t>
  </si>
  <si>
    <t>Capital and reserves</t>
  </si>
  <si>
    <t>Capital reserve fund</t>
  </si>
  <si>
    <t>Deferred income</t>
  </si>
  <si>
    <t>Taxation</t>
  </si>
  <si>
    <t>Table 29.22 Agricultural Research Council performance indicators by programme/objective/activity and related priority</t>
  </si>
  <si>
    <t>8</t>
  </si>
  <si>
    <t>2</t>
  </si>
  <si>
    <t>6</t>
  </si>
  <si>
    <t>11</t>
  </si>
  <si>
    <t>442</t>
  </si>
  <si>
    <t>271</t>
  </si>
  <si>
    <t>170</t>
  </si>
  <si>
    <t>174</t>
  </si>
  <si>
    <t>164</t>
  </si>
  <si>
    <t>152</t>
  </si>
  <si>
    <t>541</t>
  </si>
  <si>
    <t>311</t>
  </si>
  <si>
    <t>39</t>
  </si>
  <si>
    <t>30</t>
  </si>
  <si>
    <t>105</t>
  </si>
  <si>
    <t>436</t>
  </si>
  <si>
    <t>500</t>
  </si>
  <si>
    <t>602</t>
  </si>
  <si>
    <t>615</t>
  </si>
  <si>
    <t>569</t>
  </si>
  <si>
    <t>488</t>
  </si>
  <si>
    <t>305</t>
  </si>
  <si>
    <t>400</t>
  </si>
  <si>
    <t>455</t>
  </si>
  <si>
    <t>505</t>
  </si>
  <si>
    <t>525</t>
  </si>
  <si>
    <t>417</t>
  </si>
  <si>
    <t>328</t>
  </si>
  <si>
    <t>249</t>
  </si>
  <si>
    <t>268</t>
  </si>
  <si>
    <t>283</t>
  </si>
  <si>
    <t>3000</t>
  </si>
  <si>
    <t>4834</t>
  </si>
  <si>
    <t>4000</t>
  </si>
  <si>
    <t>4500</t>
  </si>
  <si>
    <t>5000</t>
  </si>
  <si>
    <t>5500</t>
  </si>
  <si>
    <t>380</t>
  </si>
  <si>
    <t>154</t>
  </si>
  <si>
    <t>238</t>
  </si>
  <si>
    <t>291</t>
  </si>
  <si>
    <t>125</t>
  </si>
  <si>
    <t>191</t>
  </si>
  <si>
    <t>129</t>
  </si>
  <si>
    <t>54</t>
  </si>
  <si>
    <t>64</t>
  </si>
  <si>
    <t>74</t>
  </si>
  <si>
    <t>139</t>
  </si>
  <si>
    <t>150</t>
  </si>
  <si>
    <t>200</t>
  </si>
  <si>
    <t>10</t>
  </si>
  <si>
    <t>15</t>
  </si>
  <si>
    <t>792</t>
  </si>
  <si>
    <t>1234</t>
  </si>
  <si>
    <t>765</t>
  </si>
  <si>
    <t>1004</t>
  </si>
  <si>
    <t>996</t>
  </si>
  <si>
    <t>1016</t>
  </si>
  <si>
    <t>Table 29.25 Agricultural Research Council personnel numbers and cost by salary level</t>
  </si>
  <si>
    <t>Agricultural Research Council</t>
  </si>
  <si>
    <t>Salary level</t>
  </si>
  <si>
    <t>1 – 6</t>
  </si>
  <si>
    <t>7 – 10</t>
  </si>
  <si>
    <t>11 – 12</t>
  </si>
  <si>
    <t>13 – 16</t>
  </si>
  <si>
    <t>17 – 22</t>
  </si>
  <si>
    <t>Table 29.27 KwaZulu-Natal Ingonyama Trust Board expenditure trends and estimates by programme/objective/activity</t>
  </si>
  <si>
    <t>Table 29.28 KwaZulu-Natal Ingonyama Trust Board statements of financial performance, cash flow and financial position</t>
  </si>
  <si>
    <t>Net cash flow from financing activities</t>
  </si>
  <si>
    <t>Borrowing activities</t>
  </si>
  <si>
    <t>Borrowings</t>
  </si>
  <si>
    <t>Table 29.26 KwaZulu-Natal Ingonyama Trust Board performance indicators by programme/objective/activity and related priority</t>
  </si>
  <si>
    <t>Priority 1: A Capable, Ethical and Developmental State</t>
  </si>
  <si>
    <t>5</t>
  </si>
  <si>
    <t>Table 29.29 KwaZulu-Natal Ingonyama Trust Board personnel numbers and cost by salary level</t>
  </si>
  <si>
    <t>KwaZulu-Natal Ingonyama Trust Board</t>
  </si>
  <si>
    <t>Table 29.31 National Agricultural Marketing Council expenditure trends and estimates by programme/objective/activity</t>
  </si>
  <si>
    <t>Market and economic research centre</t>
  </si>
  <si>
    <t>Statutory measures</t>
  </si>
  <si>
    <t>Agricultural trusts</t>
  </si>
  <si>
    <t>Agribusiness development</t>
  </si>
  <si>
    <t>Table 29.32 National Agricultural Marketing Council statements of financial performance, cash flow and financial position</t>
  </si>
  <si>
    <t>Other flows from investing activities</t>
  </si>
  <si>
    <t>Repayment of finance leases</t>
  </si>
  <si>
    <t>Other flows from financing activities</t>
  </si>
  <si>
    <t xml:space="preserve">Finance lease </t>
  </si>
  <si>
    <t>4</t>
  </si>
  <si>
    <t>Number of livestock auctions facilitated per year</t>
  </si>
  <si>
    <t>Number of agricultural marketing training programmes facilitated per year</t>
  </si>
  <si>
    <t>Number of agricultural development schemes designed per year</t>
  </si>
  <si>
    <t>Table 29.33 National Agricultural Marketing Council personnel numbers and cost by salary level</t>
  </si>
  <si>
    <t>National Agricultural Marketing Council</t>
  </si>
  <si>
    <t>Table 29.35 Office of the Valuer-General expenditure trends and estimates by programme/objective/activity</t>
  </si>
  <si>
    <t>Valuations</t>
  </si>
  <si>
    <t>Operations</t>
  </si>
  <si>
    <t>Table 29.36 Office of the Valuer-General statements of financial performance, cash flow and financial position</t>
  </si>
  <si>
    <t>Other sales</t>
  </si>
  <si>
    <t>Investment property</t>
  </si>
  <si>
    <t>Priority 2: Economic Transformation and Job Creation</t>
  </si>
  <si>
    <t>Table 29.37 Office of the Valuer-General personnel numbers and cost by salary level</t>
  </si>
  <si>
    <t>Office of the Valuer-General</t>
  </si>
  <si>
    <t>Table 29.39 Onderstepoort Biological Products expenditure trends and estimates by programme/objective/activity</t>
  </si>
  <si>
    <t>Governance and leadership</t>
  </si>
  <si>
    <t>Customer services</t>
  </si>
  <si>
    <t>Continual improvement of business processes</t>
  </si>
  <si>
    <t>Financial stability</t>
  </si>
  <si>
    <t>Table 29.40 Onderstepoort Biological Products statements of financial performance, cash flow and financial position</t>
  </si>
  <si>
    <t>Table 29.38 Onderstepoort Biological Products performance indicators by programme/objective/activity and related priority</t>
  </si>
  <si>
    <t>3</t>
  </si>
  <si>
    <t>Table 29.41 Onderstepoort Biological Products personnel numbers and cost by salary level</t>
  </si>
  <si>
    <t>Onderstepoort Biological Products</t>
  </si>
  <si>
    <t>Table 29.43 Perishable Products Export Control Board Ltd expenditure trends and estimates by programme/objective/activity</t>
  </si>
  <si>
    <t>Statutory operations</t>
  </si>
  <si>
    <t>Food safety</t>
  </si>
  <si>
    <t>Transformation and development services</t>
  </si>
  <si>
    <t>Table 29.44 Perishable Products Export Control Board Ltd statements of financial performance, cash flow and financial position</t>
  </si>
  <si>
    <t>Derivatives financial instruments</t>
  </si>
  <si>
    <t>Table 29.45 Perishable Products Export Control Board Ltd personnel numbers and cost by salary level</t>
  </si>
  <si>
    <t>Perishable Products Export Control Board Ltd</t>
  </si>
  <si>
    <t>Table 29.47 Registration of Deeds Trading Account expenditure trends and estimates by programme/objective/activity</t>
  </si>
  <si>
    <t>Registration of title deeds</t>
  </si>
  <si>
    <t>Table 29.48 Registration of Deeds Trading Account statements of financial performance, cash flow and financial position</t>
  </si>
  <si>
    <t>Table 29.46 Registration of Deeds Trading Account performance indicators by programme/objective/activity and related priority</t>
  </si>
  <si>
    <t>Number of deeds and documents registered per year</t>
  </si>
  <si>
    <t>Table 29.49 Registration of Deeds Trading Account personnel numbers and cost by salary level</t>
  </si>
  <si>
    <t>Registration of Deeds Trading Account</t>
  </si>
  <si>
    <t>Number of hectares 
of strategically 
located land acquired 
per year</t>
  </si>
  <si>
    <t>Number of farms 
supported through 
the land development 
support programme 
per year</t>
  </si>
  <si>
    <t>Number of field trials 
conducted per year</t>
  </si>
  <si>
    <t>Increase agricultural production 
and productivity</t>
  </si>
  <si>
    <t>Number of services 
rendered to clients 
relating to natural 
resource 
management per 
year</t>
  </si>
  <si>
    <t>Sustainable ecosystems and 
natural resources</t>
  </si>
  <si>
    <t>Number of services 
rendered to clients 
relating to soil and 
water per year </t>
  </si>
  <si>
    <t>Number of scientific 
publications 
published per year</t>
  </si>
  <si>
    <t>A skilled and capable 
agricultural sector</t>
  </si>
  <si>
    <t>Number of 
smallholder farmers 
participating in the 
Kaonafatso ya 
Dikgomo animal 
improvement 
scheme per year </t>
  </si>
  <si>
    <t>A skilled and capable 
agricultural sector </t>
  </si>
  <si>
    <t>Number of services 
rendered to 
smallholder farmers 
per year</t>
  </si>
  <si>
    <t>Number of 
laboratory services 
rendered to clients 
per year</t>
  </si>
  <si>
    <t>Number of farmers 
supported per year</t>
  </si>
  <si>
    <t>Number of farmers 
trained per year</t>
  </si>
  <si>
    <t>Number of 
technologies 
transferred under 
licence agreements 
per year </t>
  </si>
  <si>
    <t>Number of cultivars 
registered per year</t>
  </si>
  <si>
    <t>Increase agricultural production 
and productivity </t>
  </si>
  <si>
    <t>Number of technical 
reports submitted to 
stakeholders per year</t>
  </si>
  <si>
    <t>Priority 2: Economic 
transformation   
and job creation</t>
  </si>
  <si>
    <t>Percentage of valid 
invoices paid within 
30 days of receipt per 
year </t>
  </si>
  <si>
    <t>Number of policies 
approved by the board 
per year</t>
  </si>
  <si>
    <t>Number of relationship 
agreements signed by 
relevant stakeholders 
per year</t>
  </si>
  <si>
    <t>Table 29.29 National Agricultural Marketing Council performance indicators by programme/objective/activity and related priority</t>
  </si>
  <si>
    <t>Number of trade research reports published per year</t>
  </si>
  <si>
    <t>Number of agro-food chain academic journal articles published per year</t>
  </si>
  <si>
    <t>Number of statutory measure status reports submitted to the minister for each financial year</t>
  </si>
  <si>
    <t>Priority 1: A capable, ethical and developmental state</t>
  </si>
  <si>
    <t>Number of supply and demand estimates committee reports published per year</t>
  </si>
  <si>
    <t>Number of status reports of agricultural trusts published per year</t>
  </si>
  <si>
    <t>Number of training reports on trustee capacity development published per year</t>
  </si>
  <si>
    <t>Priority 2: Economic transformation and job creation</t>
  </si>
  <si>
    <t>Priority 4: Consolidating the
social wage through
reliable and quality
basic services</t>
  </si>
  <si>
    <t>Number of agricultural market, schemes trust, and grain farmer development trust reports published per year</t>
  </si>
  <si>
    <t>Table 29.33 Office of the Valuer-General performance indicators by programme/objective/activity and related priority</t>
  </si>
  <si>
    <t>Percentage completion of backlog valuations per year</t>
  </si>
  <si>
    <t>(677/</t>
  </si>
  <si>
    <t>991)</t>
  </si>
  <si>
    <t>Percentage  completion of valuations submitted by clients within specified times per year</t>
  </si>
  <si>
    <t>111                                 100%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</si>
  <si>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</si>
  <si>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r>
      <t>–</t>
    </r>
    <r>
      <rPr>
        <vertAlign val="superscript"/>
        <sz val="8"/>
        <color rgb="FF000000"/>
        <rFont val="Calibri"/>
        <family val="2"/>
      </rPr>
      <t>2</t>
    </r>
  </si>
  <si>
    <t>Number of new distributors per year</t>
  </si>
  <si>
    <t>Table 29.41 Perishable Products Export Control Board performance indicators by programme/objective/activity and related priority</t>
  </si>
  <si>
    <t>Number of manual processes automated or digitised per year</t>
  </si>
  <si>
    <t>Number of activity points interfacing with the board’s mobile technology platform per year</t>
  </si>
  <si>
    <t>1 000</t>
  </si>
  <si>
    <t>1 010</t>
  </si>
  <si>
    <t>1 020</t>
  </si>
  <si>
    <t>Number of samples analysed using accredited methods per year</t>
  </si>
  <si>
    <t>24 000</t>
  </si>
  <si>
    <t>18 562</t>
  </si>
  <si>
    <t>19 409</t>
  </si>
  <si>
    <t>18 000</t>
  </si>
  <si>
    <t>18 500</t>
  </si>
  <si>
    <t>20 000</t>
  </si>
  <si>
    <t>21 000</t>
  </si>
  <si>
    <t>Number of food safety audits per year</t>
  </si>
  <si>
    <t>1 286</t>
  </si>
  <si>
    <t>1 304</t>
  </si>
  <si>
    <t>1 050</t>
  </si>
  <si>
    <t>1 100</t>
  </si>
  <si>
    <t>Number of students graduated through the agri-export technologist learnership programme per year</t>
  </si>
  <si>
    <t>Number of smallholder farmers trained per year</t>
  </si>
  <si>
    <t>Number of new skills identified and trained in per year</t>
  </si>
  <si>
    <t>Number of smallholder farmers certified for export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</si>
  <si>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</si>
  <si>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1. No historical data available.</t>
  </si>
  <si>
    <t>2. Indicator discontinued.</t>
  </si>
  <si>
    <t>No data available</t>
  </si>
  <si>
    <t>Entity name</t>
  </si>
  <si>
    <t>Table name</t>
  </si>
  <si>
    <t xml:space="preserve"> Agricultural Land Holding Account</t>
  </si>
  <si>
    <t xml:space="preserve"> Agricultural Research Council</t>
  </si>
  <si>
    <t xml:space="preserve"> KwaZulu-Natal Ingonyama Trust Board</t>
  </si>
  <si>
    <t xml:space="preserve"> National Agricultural Marketing Council</t>
  </si>
  <si>
    <t xml:space="preserve"> Office of the Valuer-General</t>
  </si>
  <si>
    <t xml:space="preserve"> Onderstepoort Biological Products</t>
  </si>
  <si>
    <t xml:space="preserve"> Perishable Products Export Control Board Ltd</t>
  </si>
  <si>
    <t xml:space="preserve"> Registration of Deeds Trading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</si>
</sst>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  <numFmt numFmtId="172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i/>
      <sz val="7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7" fillId="0" borderId="0"/>
    <xf numFmtId="9" fontId="3" fillId="0" borderId="0" applyFont="0" applyFill="0" applyBorder="0" applyAlignment="0" applyProtection="0"/>
    <xf numFmtId="0" fontId="3" fillId="0" borderId="0"/>
    <xf numFmtId="0" fontId="29" fillId="0" borderId="0" applyNumberFormat="0" applyFill="0" applyBorder="0" applyAlignment="0" applyProtection="0"/>
  </cellStyleXfs>
  <cellXfs count="286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0" fontId="5" fillId="0" borderId="14" xfId="3" applyFont="1" applyBorder="1" applyAlignment="1">
      <alignment horizontal="left" vertical="top"/>
    </xf>
    <xf numFmtId="168" fontId="5" fillId="0" borderId="14" xfId="3" applyNumberFormat="1" applyFont="1" applyBorder="1" applyAlignment="1">
      <alignment horizontal="right" vertical="top"/>
    </xf>
    <xf numFmtId="168" fontId="5" fillId="0" borderId="15" xfId="3" applyNumberFormat="1" applyFont="1" applyBorder="1" applyAlignment="1">
      <alignment horizontal="right" vertical="top"/>
    </xf>
    <xf numFmtId="169" fontId="5" fillId="3" borderId="14" xfId="3" applyNumberFormat="1" applyFont="1" applyFill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2" borderId="15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7" xfId="3" applyNumberFormat="1" applyFont="1" applyBorder="1" applyAlignment="1">
      <alignment horizontal="right" vertical="top" wrapText="1"/>
    </xf>
    <xf numFmtId="168" fontId="10" fillId="0" borderId="17" xfId="3" applyNumberFormat="1" applyFont="1" applyBorder="1" applyAlignment="1">
      <alignment horizontal="right" vertical="top"/>
    </xf>
    <xf numFmtId="168" fontId="10" fillId="0" borderId="18" xfId="3" applyNumberFormat="1" applyFont="1" applyBorder="1" applyAlignment="1">
      <alignment horizontal="right" vertical="top"/>
    </xf>
    <xf numFmtId="0" fontId="10" fillId="2" borderId="18" xfId="3" applyFont="1" applyFill="1" applyBorder="1"/>
    <xf numFmtId="170" fontId="10" fillId="0" borderId="17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0" xfId="4" applyNumberFormat="1" applyFont="1" applyBorder="1" applyAlignment="1">
      <alignment horizontal="right" vertical="top"/>
    </xf>
    <xf numFmtId="169" fontId="9" fillId="4" borderId="20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7" xfId="4" applyNumberFormat="1" applyFont="1" applyBorder="1" applyAlignment="1">
      <alignment horizontal="right" vertical="top"/>
    </xf>
    <xf numFmtId="168" fontId="9" fillId="0" borderId="22" xfId="4" applyNumberFormat="1" applyFont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9" fontId="10" fillId="4" borderId="23" xfId="3" applyNumberFormat="1" applyFont="1" applyFill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8" fontId="10" fillId="0" borderId="13" xfId="4" applyNumberFormat="1" applyFont="1" applyBorder="1" applyAlignment="1">
      <alignment horizontal="right" vertical="top"/>
    </xf>
    <xf numFmtId="168" fontId="10" fillId="0" borderId="17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18" xfId="4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20" xfId="4" applyNumberFormat="1" applyFont="1" applyFill="1" applyBorder="1" applyAlignment="1">
      <alignment horizontal="right" vertical="top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19" xfId="4" applyNumberFormat="1" applyFont="1" applyFill="1" applyBorder="1" applyAlignment="1">
      <alignment horizontal="right" vertical="top"/>
    </xf>
    <xf numFmtId="168" fontId="9" fillId="0" borderId="14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23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9" xfId="4" applyNumberFormat="1" applyFont="1" applyBorder="1" applyAlignment="1">
      <alignment horizontal="right" vertical="top"/>
    </xf>
    <xf numFmtId="1" fontId="11" fillId="0" borderId="14" xfId="4" applyNumberFormat="1" applyFont="1" applyBorder="1" applyAlignment="1">
      <alignment horizontal="left" vertical="top" wrapText="1"/>
    </xf>
    <xf numFmtId="168" fontId="9" fillId="0" borderId="15" xfId="4" applyNumberFormat="1" applyFont="1" applyBorder="1" applyAlignment="1">
      <alignment horizontal="right" vertical="top"/>
    </xf>
    <xf numFmtId="169" fontId="9" fillId="4" borderId="15" xfId="4" applyNumberFormat="1" applyFont="1" applyFill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24" xfId="4" applyNumberFormat="1" applyFont="1" applyFill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0" fontId="11" fillId="3" borderId="14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7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9" xfId="4" applyNumberFormat="1" applyFont="1" applyFill="1" applyBorder="1" applyAlignment="1">
      <alignment horizontal="right" vertical="top"/>
    </xf>
    <xf numFmtId="168" fontId="13" fillId="0" borderId="10" xfId="4" applyNumberFormat="1" applyFont="1" applyBorder="1" applyAlignment="1">
      <alignment horizontal="right" vertical="top"/>
    </xf>
    <xf numFmtId="168" fontId="13" fillId="0" borderId="8" xfId="4" applyNumberFormat="1" applyFont="1" applyBorder="1" applyAlignment="1">
      <alignment horizontal="right" vertical="top"/>
    </xf>
    <xf numFmtId="168" fontId="13" fillId="0" borderId="9" xfId="4" applyNumberFormat="1" applyFont="1" applyBorder="1" applyAlignment="1">
      <alignment horizontal="right" vertical="top"/>
    </xf>
    <xf numFmtId="169" fontId="13" fillId="4" borderId="9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5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7" applyFont="1" applyBorder="1" applyAlignment="1">
      <alignment horizontal="left" wrapText="1"/>
    </xf>
    <xf numFmtId="0" fontId="14" fillId="0" borderId="23" xfId="7" applyFont="1" applyBorder="1" applyAlignment="1">
      <alignment horizontal="left" wrapText="1"/>
    </xf>
    <xf numFmtId="0" fontId="14" fillId="0" borderId="24" xfId="7" applyFont="1" applyBorder="1" applyAlignment="1">
      <alignment horizontal="left" wrapText="1"/>
    </xf>
    <xf numFmtId="0" fontId="14" fillId="0" borderId="5" xfId="7" applyFont="1" applyBorder="1" applyAlignment="1">
      <alignment horizontal="center" wrapText="1"/>
    </xf>
    <xf numFmtId="0" fontId="15" fillId="0" borderId="26" xfId="7" applyFont="1" applyBorder="1" applyAlignment="1">
      <alignment horizontal="left" vertical="top"/>
    </xf>
    <xf numFmtId="0" fontId="15" fillId="0" borderId="7" xfId="7" applyFont="1" applyBorder="1" applyAlignment="1">
      <alignment horizontal="left" vertical="top"/>
    </xf>
    <xf numFmtId="0" fontId="14" fillId="5" borderId="9" xfId="5" quotePrefix="1" applyFont="1" applyFill="1" applyBorder="1" applyAlignment="1">
      <alignment horizontal="right" vertical="top" wrapText="1"/>
    </xf>
    <xf numFmtId="0" fontId="14" fillId="5" borderId="10" xfId="5" quotePrefix="1" applyFont="1" applyFill="1" applyBorder="1" applyAlignment="1">
      <alignment horizontal="right" vertical="top" wrapText="1"/>
    </xf>
    <xf numFmtId="0" fontId="15" fillId="0" borderId="11" xfId="7" applyFont="1" applyBorder="1" applyAlignment="1">
      <alignment horizontal="left" vertical="top" wrapText="1" indent="1"/>
    </xf>
    <xf numFmtId="0" fontId="15" fillId="0" borderId="11" xfId="1" applyNumberFormat="1" applyFont="1" applyBorder="1" applyAlignment="1" applyProtection="1">
      <alignment horizontal="left" vertical="top" wrapText="1" indent="1"/>
    </xf>
    <xf numFmtId="0" fontId="15" fillId="0" borderId="10" xfId="1" applyNumberFormat="1" applyFont="1" applyBorder="1" applyAlignment="1" applyProtection="1">
      <alignment horizontal="left" vertical="top" wrapText="1" indent="1"/>
    </xf>
    <xf numFmtId="49" fontId="15" fillId="0" borderId="11" xfId="7" applyNumberFormat="1" applyFont="1" applyBorder="1" applyAlignment="1">
      <alignment horizontal="left" vertical="top" wrapText="1" indent="1"/>
    </xf>
    <xf numFmtId="0" fontId="7" fillId="0" borderId="2" xfId="8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2" xfId="9" applyFont="1" applyBorder="1" applyAlignment="1">
      <alignment horizontal="right" vertical="top" wrapText="1"/>
    </xf>
    <xf numFmtId="165" fontId="9" fillId="0" borderId="18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6" xfId="9" applyFont="1" applyBorder="1" applyAlignment="1">
      <alignment horizontal="right" wrapText="1"/>
    </xf>
    <xf numFmtId="165" fontId="9" fillId="0" borderId="20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7" xfId="4" quotePrefix="1" applyNumberFormat="1" applyFont="1" applyFill="1" applyBorder="1"/>
    <xf numFmtId="1" fontId="9" fillId="0" borderId="17" xfId="4" applyNumberFormat="1" applyFont="1" applyBorder="1" applyAlignment="1">
      <alignment horizontal="left" vertical="top"/>
    </xf>
    <xf numFmtId="0" fontId="9" fillId="0" borderId="0" xfId="9" applyFont="1" applyAlignment="1">
      <alignment horizontal="right" vertical="top"/>
    </xf>
    <xf numFmtId="0" fontId="9" fillId="0" borderId="25" xfId="9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7" xfId="4" quotePrefix="1" applyNumberFormat="1" applyFont="1" applyBorder="1" applyAlignment="1">
      <alignment horizontal="right" wrapText="1"/>
    </xf>
    <xf numFmtId="171" fontId="9" fillId="0" borderId="22" xfId="4" quotePrefix="1" applyNumberFormat="1" applyFont="1" applyBorder="1" applyAlignment="1">
      <alignment horizontal="right" wrapText="1"/>
    </xf>
    <xf numFmtId="165" fontId="10" fillId="4" borderId="19" xfId="4" applyNumberFormat="1" applyFont="1" applyFill="1" applyBorder="1"/>
    <xf numFmtId="165" fontId="10" fillId="4" borderId="0" xfId="4" applyNumberFormat="1" applyFont="1" applyFill="1"/>
    <xf numFmtId="0" fontId="18" fillId="3" borderId="0" xfId="10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1" applyNumberFormat="1" applyFont="1" applyFill="1" applyBorder="1" applyAlignment="1" applyProtection="1">
      <alignment horizontal="right" vertical="top" wrapText="1"/>
    </xf>
    <xf numFmtId="1" fontId="18" fillId="0" borderId="0" xfId="10" applyNumberFormat="1" applyFont="1" applyAlignment="1">
      <alignment vertical="top"/>
    </xf>
    <xf numFmtId="169" fontId="6" fillId="2" borderId="19" xfId="4" applyNumberFormat="1" applyFont="1" applyFill="1" applyBorder="1" applyAlignment="1">
      <alignment horizontal="right" vertical="top"/>
    </xf>
    <xf numFmtId="0" fontId="10" fillId="6" borderId="0" xfId="12" applyFont="1" applyFill="1" applyAlignment="1">
      <alignment horizontal="left" vertical="top" wrapText="1"/>
    </xf>
    <xf numFmtId="49" fontId="9" fillId="0" borderId="17" xfId="4" applyNumberFormat="1" applyFont="1" applyBorder="1" applyAlignment="1">
      <alignment horizontal="left" vertical="center" wrapText="1"/>
    </xf>
    <xf numFmtId="171" fontId="9" fillId="0" borderId="22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7" xfId="4" applyNumberFormat="1" applyFont="1" applyBorder="1" applyAlignment="1">
      <alignment vertical="top" wrapText="1"/>
    </xf>
    <xf numFmtId="168" fontId="9" fillId="0" borderId="22" xfId="4" applyNumberFormat="1" applyFont="1" applyBorder="1" applyAlignment="1">
      <alignment vertical="top" wrapText="1"/>
    </xf>
    <xf numFmtId="169" fontId="9" fillId="4" borderId="13" xfId="11" applyNumberFormat="1" applyFont="1" applyFill="1" applyBorder="1" applyAlignment="1" applyProtection="1">
      <alignment horizontal="right" vertical="top" wrapText="1"/>
    </xf>
    <xf numFmtId="0" fontId="19" fillId="0" borderId="25" xfId="10" applyFont="1" applyBorder="1" applyAlignment="1">
      <alignment horizontal="left" vertical="top"/>
    </xf>
    <xf numFmtId="171" fontId="10" fillId="0" borderId="18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7" xfId="4" applyNumberFormat="1" applyFont="1" applyBorder="1" applyAlignment="1">
      <alignment vertical="top" wrapText="1"/>
    </xf>
    <xf numFmtId="168" fontId="10" fillId="0" borderId="22" xfId="4" applyNumberFormat="1" applyFont="1" applyBorder="1" applyAlignment="1">
      <alignment vertical="top" wrapText="1"/>
    </xf>
    <xf numFmtId="171" fontId="10" fillId="0" borderId="17" xfId="4" applyNumberFormat="1" applyFont="1" applyBorder="1" applyAlignment="1">
      <alignment vertical="top" wrapText="1"/>
    </xf>
    <xf numFmtId="169" fontId="10" fillId="4" borderId="13" xfId="11" applyNumberFormat="1" applyFont="1" applyFill="1" applyBorder="1" applyAlignment="1" applyProtection="1">
      <alignment horizontal="right" vertical="top" wrapText="1"/>
    </xf>
    <xf numFmtId="169" fontId="10" fillId="4" borderId="18" xfId="11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9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9" xfId="11" applyNumberFormat="1" applyFont="1" applyFill="1" applyBorder="1" applyAlignment="1" applyProtection="1">
      <alignment horizontal="right" vertical="top" wrapText="1"/>
    </xf>
    <xf numFmtId="169" fontId="10" fillId="4" borderId="12" xfId="11" applyNumberFormat="1" applyFont="1" applyFill="1" applyBorder="1" applyAlignment="1" applyProtection="1">
      <alignment horizontal="right" vertical="top" wrapText="1"/>
    </xf>
    <xf numFmtId="0" fontId="19" fillId="0" borderId="30" xfId="10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1" applyNumberFormat="1" applyFont="1" applyFill="1" applyBorder="1" applyAlignment="1" applyProtection="1">
      <alignment horizontal="right" vertical="top" wrapText="1"/>
    </xf>
    <xf numFmtId="169" fontId="10" fillId="4" borderId="29" xfId="11" applyNumberFormat="1" applyFont="1" applyFill="1" applyBorder="1" applyAlignment="1" applyProtection="1">
      <alignment horizontal="right" vertical="top" wrapText="1"/>
    </xf>
    <xf numFmtId="0" fontId="12" fillId="0" borderId="0" xfId="0" applyFont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172" fontId="15" fillId="0" borderId="11" xfId="1" applyNumberFormat="1" applyFont="1" applyBorder="1" applyAlignment="1" applyProtection="1">
      <alignment horizontal="left" vertical="top" wrapText="1" indent="1"/>
    </xf>
    <xf numFmtId="172" fontId="15" fillId="0" borderId="10" xfId="1" applyNumberFormat="1" applyFont="1" applyBorder="1" applyAlignment="1" applyProtection="1">
      <alignment horizontal="left" vertical="top" wrapText="1" indent="1"/>
    </xf>
    <xf numFmtId="0" fontId="22" fillId="0" borderId="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2" fillId="6" borderId="9" xfId="0" applyFont="1" applyFill="1" applyBorder="1" applyAlignment="1">
      <alignment horizontal="right" vertical="center" wrapText="1"/>
    </xf>
    <xf numFmtId="0" fontId="22" fillId="6" borderId="10" xfId="0" applyFont="1" applyFill="1" applyBorder="1" applyAlignment="1">
      <alignment horizontal="right" vertical="center" wrapText="1"/>
    </xf>
    <xf numFmtId="0" fontId="20" fillId="0" borderId="27" xfId="0" applyFont="1" applyBorder="1" applyAlignment="1">
      <alignment horizontal="left" vertical="center" wrapText="1"/>
    </xf>
    <xf numFmtId="9" fontId="20" fillId="0" borderId="18" xfId="0" applyNumberFormat="1" applyFont="1" applyBorder="1" applyAlignment="1">
      <alignment horizontal="right" vertical="center" wrapText="1"/>
    </xf>
    <xf numFmtId="0" fontId="20" fillId="0" borderId="20" xfId="0" applyFont="1" applyBorder="1" applyAlignment="1">
      <alignment horizontal="right" vertical="center" wrapText="1"/>
    </xf>
    <xf numFmtId="0" fontId="0" fillId="0" borderId="20" xfId="0" applyBorder="1" applyAlignment="1">
      <alignment vertical="top" wrapText="1"/>
    </xf>
    <xf numFmtId="0" fontId="20" fillId="0" borderId="29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2" fontId="0" fillId="0" borderId="0" xfId="0" applyNumberFormat="1"/>
    <xf numFmtId="1" fontId="0" fillId="0" borderId="0" xfId="0" applyNumberFormat="1"/>
    <xf numFmtId="172" fontId="24" fillId="0" borderId="15" xfId="1" applyNumberFormat="1" applyFont="1" applyBorder="1" applyAlignment="1">
      <alignment vertical="top"/>
    </xf>
    <xf numFmtId="0" fontId="15" fillId="0" borderId="11" xfId="1" applyNumberFormat="1" applyFont="1" applyBorder="1" applyAlignment="1" applyProtection="1">
      <alignment horizontal="right" vertical="top" wrapText="1" indent="1"/>
    </xf>
    <xf numFmtId="0" fontId="15" fillId="0" borderId="10" xfId="1" applyNumberFormat="1" applyFont="1" applyBorder="1" applyAlignment="1" applyProtection="1">
      <alignment horizontal="right" vertical="top" wrapText="1" indent="1"/>
    </xf>
    <xf numFmtId="0" fontId="25" fillId="0" borderId="9" xfId="0" applyFont="1" applyBorder="1" applyAlignment="1">
      <alignment horizontal="right" vertical="top"/>
    </xf>
    <xf numFmtId="9" fontId="15" fillId="0" borderId="11" xfId="2" applyFont="1" applyBorder="1" applyAlignment="1" applyProtection="1">
      <alignment horizontal="right" vertical="top" wrapText="1" indent="1"/>
    </xf>
    <xf numFmtId="9" fontId="15" fillId="0" borderId="10" xfId="2" applyFont="1" applyBorder="1" applyAlignment="1" applyProtection="1">
      <alignment horizontal="right" vertical="top" wrapText="1" indent="1"/>
    </xf>
    <xf numFmtId="0" fontId="24" fillId="0" borderId="0" xfId="0" applyFont="1"/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15" fillId="0" borderId="2" xfId="8" applyFont="1" applyBorder="1"/>
    <xf numFmtId="0" fontId="0" fillId="0" borderId="2" xfId="0" applyBorder="1"/>
    <xf numFmtId="0" fontId="27" fillId="0" borderId="0" xfId="0" applyFont="1"/>
    <xf numFmtId="0" fontId="28" fillId="0" borderId="0" xfId="0" applyFont="1" applyAlignment="1">
      <alignment horizontal="left" vertical="center"/>
    </xf>
    <xf numFmtId="0" fontId="15" fillId="0" borderId="27" xfId="7" applyFont="1" applyBorder="1" applyAlignment="1">
      <alignment horizontal="left" vertical="top" wrapText="1" indent="1"/>
    </xf>
    <xf numFmtId="0" fontId="29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6" applyFont="1" applyBorder="1" applyAlignment="1">
      <alignment horizontal="left"/>
    </xf>
    <xf numFmtId="0" fontId="14" fillId="0" borderId="6" xfId="7" applyFont="1" applyBorder="1" applyAlignment="1">
      <alignment horizontal="center"/>
    </xf>
    <xf numFmtId="0" fontId="14" fillId="0" borderId="3" xfId="7" applyFont="1" applyBorder="1" applyAlignment="1">
      <alignment horizontal="center"/>
    </xf>
    <xf numFmtId="0" fontId="14" fillId="0" borderId="4" xfId="7" applyFont="1" applyBorder="1" applyAlignment="1">
      <alignment horizontal="center"/>
    </xf>
    <xf numFmtId="0" fontId="14" fillId="0" borderId="6" xfId="7" applyFont="1" applyBorder="1" applyAlignment="1">
      <alignment horizontal="center" wrapText="1"/>
    </xf>
    <xf numFmtId="0" fontId="14" fillId="0" borderId="3" xfId="7" applyFont="1" applyBorder="1" applyAlignment="1">
      <alignment horizontal="center" wrapText="1"/>
    </xf>
    <xf numFmtId="0" fontId="15" fillId="0" borderId="18" xfId="7" applyFont="1" applyBorder="1" applyAlignment="1">
      <alignment horizontal="left" vertical="center" wrapText="1"/>
    </xf>
    <xf numFmtId="0" fontId="15" fillId="0" borderId="29" xfId="7" applyFont="1" applyBorder="1" applyAlignment="1">
      <alignment horizontal="left" vertical="center" wrapText="1"/>
    </xf>
    <xf numFmtId="0" fontId="4" fillId="0" borderId="0" xfId="3" applyFont="1" applyAlignment="1">
      <alignment horizontal="left"/>
    </xf>
    <xf numFmtId="0" fontId="15" fillId="0" borderId="12" xfId="7" applyFont="1" applyBorder="1" applyAlignment="1">
      <alignment horizontal="left" vertical="center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2" borderId="20" xfId="4" quotePrefix="1" applyNumberFormat="1" applyFont="1" applyFill="1" applyBorder="1" applyAlignment="1">
      <alignment horizontal="right" wrapText="1"/>
    </xf>
    <xf numFmtId="165" fontId="9" fillId="4" borderId="24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0" fontId="15" fillId="0" borderId="20" xfId="7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right" vertical="center" wrapText="1"/>
    </xf>
    <xf numFmtId="0" fontId="20" fillId="0" borderId="15" xfId="0" applyFont="1" applyBorder="1" applyAlignment="1">
      <alignment horizontal="right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9" fontId="20" fillId="0" borderId="9" xfId="0" applyNumberFormat="1" applyFont="1" applyBorder="1" applyAlignment="1">
      <alignment horizontal="right" vertical="center" wrapText="1"/>
    </xf>
    <xf numFmtId="9" fontId="20" fillId="0" borderId="15" xfId="0" applyNumberFormat="1" applyFont="1" applyBorder="1" applyAlignment="1">
      <alignment horizontal="right" vertical="center" wrapText="1"/>
    </xf>
    <xf numFmtId="9" fontId="20" fillId="0" borderId="10" xfId="0" applyNumberFormat="1" applyFont="1" applyBorder="1" applyAlignment="1">
      <alignment horizontal="right" vertical="center" wrapText="1"/>
    </xf>
    <xf numFmtId="9" fontId="20" fillId="0" borderId="16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left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27" xfId="0" applyFont="1" applyBorder="1" applyAlignment="1">
      <alignment horizontal="lef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0" xr:uid="{00000000-0005-0000-0000-000003000000}"/>
    <cellStyle name="Normal 15" xfId="5" xr:uid="{00000000-0005-0000-0000-000004000000}"/>
    <cellStyle name="Normal 2 2 2" xfId="12" xr:uid="{00000000-0005-0000-0000-000005000000}"/>
    <cellStyle name="Normal_Book1 2" xfId="8" xr:uid="{00000000-0005-0000-0000-000006000000}"/>
    <cellStyle name="Normal_DBSA_PE30.2009N 2 2" xfId="3" xr:uid="{00000000-0005-0000-0000-000007000000}"/>
    <cellStyle name="Normal_DBSA_PE30.2009N 3 2" xfId="6" xr:uid="{00000000-0005-0000-0000-000008000000}"/>
    <cellStyle name="Normal_Link to db 2 2" xfId="4" xr:uid="{00000000-0005-0000-0000-000009000000}"/>
    <cellStyle name="Normal_Link to db 3 2" xfId="7" xr:uid="{00000000-0005-0000-0000-00000A000000}"/>
    <cellStyle name="Normal_Revenue Tables 2 2 2" xfId="9" xr:uid="{00000000-0005-0000-0000-00000B000000}"/>
    <cellStyle name="Percent" xfId="2" builtinId="5"/>
    <cellStyle name="Percent 2 2 3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1592A-C18C-4D23-91AB-4CA342EAB108}">
  <sheetPr codeName="Sheet2"/>
  <dimension ref="A1:B33"/>
  <sheetViews>
    <sheetView showGridLines="0" tabSelected="1" workbookViewId="0">
      <selection activeCell="B3" sqref="B3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6" t="s">
        <v>309</v>
      </c>
      <c r="B1" s="136" t="s">
        <v>310</v>
      </c>
    </row>
    <row r="2" spans="1:2" x14ac:dyDescent="0.25">
      <c r="A2" t="s">
        <v>311</v>
      </c>
      <c r="B2" s="241" t="s">
        <v>0</v>
      </c>
    </row>
    <row r="3" spans="1:2" x14ac:dyDescent="0.25">
      <c r="B3" s="241" t="s">
        <v>18</v>
      </c>
    </row>
    <row r="4" spans="1:2" x14ac:dyDescent="0.25">
      <c r="B4" s="241" t="s">
        <v>61</v>
      </c>
    </row>
    <row r="5" spans="1:2" x14ac:dyDescent="0.25">
      <c r="B5" s="241" t="s">
        <v>77</v>
      </c>
    </row>
    <row r="6" spans="1:2" x14ac:dyDescent="0.25">
      <c r="A6" t="s">
        <v>312</v>
      </c>
      <c r="B6" s="241" t="s">
        <v>93</v>
      </c>
    </row>
    <row r="7" spans="1:2" x14ac:dyDescent="0.25">
      <c r="B7" s="241" t="s">
        <v>102</v>
      </c>
    </row>
    <row r="8" spans="1:2" x14ac:dyDescent="0.25">
      <c r="B8" s="241" t="s">
        <v>112</v>
      </c>
    </row>
    <row r="9" spans="1:2" x14ac:dyDescent="0.25">
      <c r="B9" s="241" t="s">
        <v>171</v>
      </c>
    </row>
    <row r="10" spans="1:2" x14ac:dyDescent="0.25">
      <c r="A10" t="s">
        <v>313</v>
      </c>
      <c r="B10" s="241" t="s">
        <v>179</v>
      </c>
    </row>
    <row r="11" spans="1:2" x14ac:dyDescent="0.25">
      <c r="B11" s="241" t="s">
        <v>180</v>
      </c>
    </row>
    <row r="12" spans="1:2" x14ac:dyDescent="0.25">
      <c r="B12" s="241" t="s">
        <v>184</v>
      </c>
    </row>
    <row r="13" spans="1:2" x14ac:dyDescent="0.25">
      <c r="B13" s="241" t="s">
        <v>187</v>
      </c>
    </row>
    <row r="14" spans="1:2" x14ac:dyDescent="0.25">
      <c r="A14" t="s">
        <v>314</v>
      </c>
      <c r="B14" s="241" t="s">
        <v>189</v>
      </c>
    </row>
    <row r="15" spans="1:2" x14ac:dyDescent="0.25">
      <c r="B15" s="241" t="s">
        <v>194</v>
      </c>
    </row>
    <row r="16" spans="1:2" x14ac:dyDescent="0.25">
      <c r="B16" s="241" t="s">
        <v>262</v>
      </c>
    </row>
    <row r="17" spans="1:2" x14ac:dyDescent="0.25">
      <c r="B17" s="241" t="s">
        <v>203</v>
      </c>
    </row>
    <row r="18" spans="1:2" x14ac:dyDescent="0.25">
      <c r="A18" t="s">
        <v>315</v>
      </c>
      <c r="B18" s="241" t="s">
        <v>205</v>
      </c>
    </row>
    <row r="19" spans="1:2" x14ac:dyDescent="0.25">
      <c r="B19" s="241" t="s">
        <v>208</v>
      </c>
    </row>
    <row r="20" spans="1:2" x14ac:dyDescent="0.25">
      <c r="B20" s="241" t="s">
        <v>273</v>
      </c>
    </row>
    <row r="21" spans="1:2" x14ac:dyDescent="0.25">
      <c r="B21" s="241" t="s">
        <v>212</v>
      </c>
    </row>
    <row r="22" spans="1:2" x14ac:dyDescent="0.25">
      <c r="A22" t="s">
        <v>316</v>
      </c>
      <c r="B22" s="241" t="s">
        <v>214</v>
      </c>
    </row>
    <row r="23" spans="1:2" x14ac:dyDescent="0.25">
      <c r="B23" s="241" t="s">
        <v>219</v>
      </c>
    </row>
    <row r="24" spans="1:2" x14ac:dyDescent="0.25">
      <c r="B24" s="241" t="s">
        <v>220</v>
      </c>
    </row>
    <row r="25" spans="1:2" x14ac:dyDescent="0.25">
      <c r="B25" s="241" t="s">
        <v>222</v>
      </c>
    </row>
    <row r="26" spans="1:2" x14ac:dyDescent="0.25">
      <c r="A26" t="s">
        <v>317</v>
      </c>
      <c r="B26" s="241" t="s">
        <v>224</v>
      </c>
    </row>
    <row r="27" spans="1:2" x14ac:dyDescent="0.25">
      <c r="B27" s="241" t="s">
        <v>228</v>
      </c>
    </row>
    <row r="28" spans="1:2" x14ac:dyDescent="0.25">
      <c r="B28" s="241" t="s">
        <v>282</v>
      </c>
    </row>
    <row r="29" spans="1:2" x14ac:dyDescent="0.25">
      <c r="B29" s="241" t="s">
        <v>230</v>
      </c>
    </row>
    <row r="30" spans="1:2" x14ac:dyDescent="0.25">
      <c r="A30" t="s">
        <v>318</v>
      </c>
      <c r="B30" s="241" t="s">
        <v>232</v>
      </c>
    </row>
    <row r="31" spans="1:2" x14ac:dyDescent="0.25">
      <c r="B31" s="241" t="s">
        <v>234</v>
      </c>
    </row>
    <row r="32" spans="1:2" x14ac:dyDescent="0.25">
      <c r="B32" s="241" t="s">
        <v>235</v>
      </c>
    </row>
    <row r="33" spans="2:2" x14ac:dyDescent="0.25">
      <c r="B33" s="241" t="s">
        <v>237</v>
      </c>
    </row>
  </sheetData>
  <hyperlinks>
    <hyperlink ref="B2" location="ALHAFinancial!B2" display="ALHAFinancial!B2" xr:uid="{71391B24-54C0-4A04-9F31-6B762B36D7B6}"/>
    <hyperlink ref="B3" location="ALHAFinancial!B8" display="ALHAFinancial!B8" xr:uid="{C08ED13F-08FF-4A55-AC41-6B24AD704E93}"/>
    <hyperlink ref="B4" location="ALHAPerfom!B2" display="ALHAPerfom!B2" xr:uid="{07B43EA4-D4EB-4FD2-B8D6-A8D24BE627B4}"/>
    <hyperlink ref="B5" location="ALHAPersonnel!B2" display="ALHAPersonnel!B2" xr:uid="{EDFFEE34-3094-4C36-9E16-C0CBDF5E66CA}"/>
    <hyperlink ref="B6" location="ARCFinancial!B2" display="ARCFinancial!B2" xr:uid="{7B9BBBDF-8E26-427B-88EB-54CF07415FB4}"/>
    <hyperlink ref="B7" location="ARCFinancial!B16" display="ARCFinancial!B16" xr:uid="{05B94AF8-DD84-4B36-9D72-554102FC6634}"/>
    <hyperlink ref="B8" location="ARCPerfom!B2" display="ARCPerfom!B2" xr:uid="{0D996AD7-D3A8-4A96-AC56-14A6BEFE8017}"/>
    <hyperlink ref="B9" location="ARCPersonnel!B2" display="ARCPersonnel!B2" xr:uid="{C35BE47E-A920-41C1-A160-671C0CE67B94}"/>
    <hyperlink ref="B10" location="ITBFinancial!B2" display="ITBFinancial!B2" xr:uid="{DF923825-6BC9-45A1-97B3-673E3DA88CB8}"/>
    <hyperlink ref="B11" location="ITBFinancial!B8" display="ITBFinancial!B8" xr:uid="{6058A208-D564-456F-94D5-16D7977136F2}"/>
    <hyperlink ref="B12" location="ITBPerfom!B2" display="ITBPerfom!B2" xr:uid="{86EF4C19-7989-4D66-8918-F8FA81E47A05}"/>
    <hyperlink ref="B13" location="ITBPersonnel!B2" display="ITBPersonnel!B2" xr:uid="{FEF3D651-8D89-462B-9D62-AD31188BB1DE}"/>
    <hyperlink ref="B14" location="NAMCFinancial!B2" display="NAMCFinancial!B2" xr:uid="{6CE6A0CF-50A0-4793-BEAD-EB155DC3BAD6}"/>
    <hyperlink ref="B15" location="NAMCFinancial!B12" display="NAMCFinancial!B12" xr:uid="{9F757D14-621B-4207-A41E-34C8FB9D8532}"/>
    <hyperlink ref="B16" location="NAMCPerfom!B2" display="NAMCPerfom!B2" xr:uid="{741AA8E1-B951-498B-986B-3E330E89E28C}"/>
    <hyperlink ref="B17" location="NAMCPersonnel!B2" display="NAMCPersonnel!B2" xr:uid="{65349C35-B5C6-4B8E-87AA-08F24BDC038F}"/>
    <hyperlink ref="B18" location="OVGFinancial!B2" display="OVGFinancial!B2" xr:uid="{E4D1C0D0-F375-42B3-850B-7329A0498FF6}"/>
    <hyperlink ref="B19" location="OVGFinancial!B10" display="OVGFinancial!B10" xr:uid="{E3BB7A83-5701-4751-AE04-9B9D7D4BF134}"/>
    <hyperlink ref="B20" location="OVGPerfom!B2" display="OVGPerfom!B2" xr:uid="{4E696686-D9BA-46AE-8074-1484AFF79B3C}"/>
    <hyperlink ref="B21" location="OVGPersonnel!B2" display="OVGPersonnel!B2" xr:uid="{B91BAB98-9D10-4D1A-A6EF-41F7160A5005}"/>
    <hyperlink ref="B22" location="OBPFinancial!B2" display="OBPFinancial!B2" xr:uid="{6C4F2FCA-2DAB-4929-8257-9F0927F5271D}"/>
    <hyperlink ref="B23" location="OBPFinancial!B12" display="OBPFinancial!B12" xr:uid="{6C0E08E7-B918-478F-BBFC-E7F1244740A2}"/>
    <hyperlink ref="B24" location="OBPPerfom!B2" display="OBPPerfom!B2" xr:uid="{7CCF8148-3F64-4C55-A8ED-E49CCD95ED1F}"/>
    <hyperlink ref="B25" location="OBPPersonnel!B2" display="OBPPersonnel!B2" xr:uid="{FF565364-B6E3-4015-B091-93D6ABF56488}"/>
    <hyperlink ref="B26" location="PPECBFinancial!B2" display="PPECBFinancial!B2" xr:uid="{4EDE684A-FC71-4012-AB29-A920838414F9}"/>
    <hyperlink ref="B27" location="PPECBFinancial!B11" display="PPECBFinancial!B11" xr:uid="{0B7B1C8E-4F2F-4E10-A5B8-8EBC14C13CDD}"/>
    <hyperlink ref="B28" location="PPECBPerfom!B2" display="PPECBPerfom!B2" xr:uid="{3D1910A1-4C3D-4A9A-9602-098E73A8BD16}"/>
    <hyperlink ref="B29" location="PPECBPersonnel!B2" display="PPECBPersonnel!B2" xr:uid="{43860743-E65D-47AC-95F5-AA7B2DF8B870}"/>
    <hyperlink ref="B30" location="DEEDSFinancial!B2" display="DEEDSFinancial!B2" xr:uid="{2613690C-7DD5-491C-B970-F06ACAFE1C2E}"/>
    <hyperlink ref="B31" location="DEEDSFinancial!B9" display="DEEDSFinancial!B9" xr:uid="{A9339DEA-7DB8-40F8-8574-EA2A27EDC167}"/>
    <hyperlink ref="B32" location="DEEDSPerfom!B2" display="DEEDSPerfom!B2" xr:uid="{F06F6993-D847-44F6-81F0-BAC83BFEC27D}"/>
    <hyperlink ref="B33" location="DEEDSPersonnel!B2" display="DEEDSPersonnel!B2" xr:uid="{EA081058-92EC-4CB7-97F8-5E64037F037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AB56"/>
  <sheetViews>
    <sheetView showGridLines="0" topLeftCell="A8" workbookViewId="0">
      <selection activeCell="B8" sqref="B8:M8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6" t="s">
        <v>60</v>
      </c>
      <c r="AB1">
        <f>SUMPRODUCT(LEN(B2)-LEN(SUBSTITUTE(B2,{1,2,3,4,5,6,7,8,9,0},"")))</f>
        <v>4</v>
      </c>
    </row>
    <row r="2" spans="2:28" x14ac:dyDescent="0.25">
      <c r="B2" s="242" t="s">
        <v>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43" t="s">
        <v>11</v>
      </c>
      <c r="H4" s="244"/>
      <c r="I4" s="12" t="s">
        <v>12</v>
      </c>
      <c r="J4" s="12" t="s">
        <v>13</v>
      </c>
      <c r="K4" s="12" t="s">
        <v>14</v>
      </c>
      <c r="L4" s="243" t="s">
        <v>15</v>
      </c>
      <c r="M4" s="245"/>
    </row>
    <row r="5" spans="2:28" x14ac:dyDescent="0.25">
      <c r="B5" s="14" t="s">
        <v>16</v>
      </c>
      <c r="C5" s="15">
        <v>493.39843780000007</v>
      </c>
      <c r="D5" s="15">
        <v>1267.5889999999999</v>
      </c>
      <c r="E5" s="15">
        <v>601.4</v>
      </c>
      <c r="F5" s="16">
        <v>717.93414591827297</v>
      </c>
      <c r="G5" s="17">
        <v>0.13300000000000001</v>
      </c>
      <c r="H5" s="17">
        <v>1</v>
      </c>
      <c r="I5" s="15">
        <v>1077.6890519669796</v>
      </c>
      <c r="J5" s="15">
        <v>1084.9218504523928</v>
      </c>
      <c r="K5" s="15">
        <v>817.00699931136512</v>
      </c>
      <c r="L5" s="17">
        <v>4.3999999999999997E-2</v>
      </c>
      <c r="M5" s="18">
        <v>1</v>
      </c>
    </row>
    <row r="6" spans="2:28" x14ac:dyDescent="0.25">
      <c r="B6" s="19" t="s">
        <v>17</v>
      </c>
      <c r="C6" s="20">
        <v>493.39843780000007</v>
      </c>
      <c r="D6" s="20">
        <v>1267.5889999999999</v>
      </c>
      <c r="E6" s="20">
        <v>601.4</v>
      </c>
      <c r="F6" s="21">
        <v>717.93414591827297</v>
      </c>
      <c r="G6" s="22">
        <v>0.13300000000000001</v>
      </c>
      <c r="H6" s="23">
        <v>1</v>
      </c>
      <c r="I6" s="20">
        <v>1077.6890519669796</v>
      </c>
      <c r="J6" s="20">
        <v>1084.9218504523928</v>
      </c>
      <c r="K6" s="20">
        <v>817.00699931136512</v>
      </c>
      <c r="L6" s="24">
        <v>4.3999999999999997E-2</v>
      </c>
      <c r="M6" s="25">
        <v>1</v>
      </c>
    </row>
    <row r="7" spans="2:28" x14ac:dyDescent="0.25">
      <c r="B7" s="26"/>
      <c r="C7" s="26"/>
      <c r="D7" s="26"/>
      <c r="E7" s="27"/>
      <c r="F7" s="27"/>
      <c r="G7" s="27"/>
      <c r="H7" s="27"/>
      <c r="I7" s="27"/>
      <c r="J7" s="27"/>
      <c r="K7" s="27"/>
      <c r="L7" s="27"/>
      <c r="M7" s="27"/>
    </row>
    <row r="8" spans="2:28" x14ac:dyDescent="0.25">
      <c r="B8" s="242" t="s">
        <v>18</v>
      </c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</row>
    <row r="9" spans="2:28" ht="46.5" x14ac:dyDescent="0.25">
      <c r="B9" s="28" t="s">
        <v>19</v>
      </c>
      <c r="C9" s="29"/>
      <c r="D9" s="30" t="s">
        <v>1</v>
      </c>
      <c r="E9" s="31"/>
      <c r="F9" s="32" t="s">
        <v>2</v>
      </c>
      <c r="G9" s="33" t="s">
        <v>3</v>
      </c>
      <c r="H9" s="33" t="s">
        <v>4</v>
      </c>
      <c r="I9" s="34" t="s">
        <v>5</v>
      </c>
      <c r="J9" s="35"/>
      <c r="K9" s="36"/>
      <c r="L9" s="33" t="s">
        <v>3</v>
      </c>
      <c r="M9" s="37" t="s">
        <v>4</v>
      </c>
    </row>
    <row r="10" spans="2:28" x14ac:dyDescent="0.25">
      <c r="B10" s="38" t="s">
        <v>6</v>
      </c>
      <c r="C10" s="39" t="s">
        <v>7</v>
      </c>
      <c r="D10" s="39" t="s">
        <v>8</v>
      </c>
      <c r="E10" s="39" t="s">
        <v>9</v>
      </c>
      <c r="F10" s="40" t="s">
        <v>10</v>
      </c>
      <c r="G10" s="246" t="s">
        <v>11</v>
      </c>
      <c r="H10" s="247"/>
      <c r="I10" s="39" t="s">
        <v>12</v>
      </c>
      <c r="J10" s="39" t="s">
        <v>13</v>
      </c>
      <c r="K10" s="39" t="s">
        <v>14</v>
      </c>
      <c r="L10" s="246" t="s">
        <v>15</v>
      </c>
      <c r="M10" s="248"/>
    </row>
    <row r="11" spans="2:28" x14ac:dyDescent="0.25">
      <c r="B11" s="41" t="s">
        <v>20</v>
      </c>
      <c r="C11" s="42"/>
      <c r="D11" s="43"/>
      <c r="E11" s="43"/>
      <c r="F11" s="44"/>
      <c r="G11" s="45"/>
      <c r="H11" s="45"/>
      <c r="I11" s="43"/>
      <c r="J11" s="43"/>
      <c r="K11" s="46"/>
      <c r="L11" s="45"/>
      <c r="M11" s="47"/>
    </row>
    <row r="12" spans="2:28" x14ac:dyDescent="0.25">
      <c r="B12" s="41" t="s">
        <v>21</v>
      </c>
      <c r="C12" s="48">
        <v>195.43899999999999</v>
      </c>
      <c r="D12" s="48">
        <v>132.572</v>
      </c>
      <c r="E12" s="48">
        <v>140.39099999999999</v>
      </c>
      <c r="F12" s="49">
        <v>148.54801482680531</v>
      </c>
      <c r="G12" s="50">
        <v>-8.6999999999999994E-2</v>
      </c>
      <c r="H12" s="50">
        <v>0.16500000000000001</v>
      </c>
      <c r="I12" s="48">
        <v>172.82378652411279</v>
      </c>
      <c r="J12" s="48">
        <v>166.99513990306772</v>
      </c>
      <c r="K12" s="48">
        <v>163.26317477856782</v>
      </c>
      <c r="L12" s="50">
        <v>3.2000000000000001E-2</v>
      </c>
      <c r="M12" s="51">
        <v>0.155</v>
      </c>
    </row>
    <row r="13" spans="2:28" x14ac:dyDescent="0.25">
      <c r="B13" s="52" t="s">
        <v>22</v>
      </c>
      <c r="C13" s="53">
        <v>195.43899999999999</v>
      </c>
      <c r="D13" s="54">
        <v>132.572</v>
      </c>
      <c r="E13" s="55">
        <v>140.39099999999999</v>
      </c>
      <c r="F13" s="55">
        <v>148.54801482680531</v>
      </c>
      <c r="G13" s="56">
        <v>-8.6999999999999994E-2</v>
      </c>
      <c r="H13" s="56">
        <v>0.16500000000000001</v>
      </c>
      <c r="I13" s="54">
        <v>172.82378652411279</v>
      </c>
      <c r="J13" s="54">
        <v>166.99513990306772</v>
      </c>
      <c r="K13" s="55">
        <v>163.26317477856782</v>
      </c>
      <c r="L13" s="56">
        <v>3.2000000000000001E-2</v>
      </c>
      <c r="M13" s="56">
        <v>0.155</v>
      </c>
    </row>
    <row r="14" spans="2:28" x14ac:dyDescent="0.25">
      <c r="B14" s="57" t="s">
        <v>23</v>
      </c>
      <c r="C14" s="48">
        <v>1682.9469999999999</v>
      </c>
      <c r="D14" s="48">
        <v>448.04</v>
      </c>
      <c r="E14" s="48">
        <v>937.98599999999999</v>
      </c>
      <c r="F14" s="58">
        <v>596.76</v>
      </c>
      <c r="G14" s="59">
        <v>-0.29199999999999998</v>
      </c>
      <c r="H14" s="59">
        <v>0.83499999999999996</v>
      </c>
      <c r="I14" s="48">
        <v>984.94200000000001</v>
      </c>
      <c r="J14" s="48">
        <v>1029.1748958000001</v>
      </c>
      <c r="K14" s="48">
        <v>1075.2819999999999</v>
      </c>
      <c r="L14" s="59">
        <v>0.217</v>
      </c>
      <c r="M14" s="60">
        <v>0.84499999999999997</v>
      </c>
    </row>
    <row r="15" spans="2:28" x14ac:dyDescent="0.25">
      <c r="B15" s="61" t="s">
        <v>24</v>
      </c>
      <c r="C15" s="62">
        <v>1878.386</v>
      </c>
      <c r="D15" s="62">
        <v>580.61200000000008</v>
      </c>
      <c r="E15" s="63">
        <v>1078.377</v>
      </c>
      <c r="F15" s="63">
        <v>745.30801482680533</v>
      </c>
      <c r="G15" s="64">
        <v>-0.26500000000000001</v>
      </c>
      <c r="H15" s="64">
        <v>1</v>
      </c>
      <c r="I15" s="62">
        <v>1157.7657865241129</v>
      </c>
      <c r="J15" s="62">
        <v>1196.1700357030677</v>
      </c>
      <c r="K15" s="63">
        <v>1238.5451747785678</v>
      </c>
      <c r="L15" s="64">
        <v>0.184</v>
      </c>
      <c r="M15" s="65">
        <v>1</v>
      </c>
    </row>
    <row r="16" spans="2:28" x14ac:dyDescent="0.25">
      <c r="B16" s="41" t="s">
        <v>25</v>
      </c>
      <c r="C16" s="66"/>
      <c r="D16" s="66"/>
      <c r="E16" s="66"/>
      <c r="F16" s="67"/>
      <c r="G16" s="68"/>
      <c r="H16" s="68"/>
      <c r="I16" s="66"/>
      <c r="J16" s="66"/>
      <c r="K16" s="66"/>
      <c r="L16" s="68"/>
      <c r="M16" s="69"/>
    </row>
    <row r="17" spans="2:13" x14ac:dyDescent="0.25">
      <c r="B17" s="41" t="s">
        <v>26</v>
      </c>
      <c r="C17" s="48">
        <v>456.14149554999995</v>
      </c>
      <c r="D17" s="48">
        <v>428.12200000000001</v>
      </c>
      <c r="E17" s="48">
        <v>424.54899999999998</v>
      </c>
      <c r="F17" s="49">
        <v>457.93414591827297</v>
      </c>
      <c r="G17" s="70">
        <v>1E-3</v>
      </c>
      <c r="H17" s="70">
        <v>0.65200000000000002</v>
      </c>
      <c r="I17" s="48">
        <v>542.22779196697968</v>
      </c>
      <c r="J17" s="48">
        <v>556.19538645239277</v>
      </c>
      <c r="K17" s="48">
        <v>295.46493255936502</v>
      </c>
      <c r="L17" s="70">
        <v>-0.13600000000000001</v>
      </c>
      <c r="M17" s="71">
        <v>0.504</v>
      </c>
    </row>
    <row r="18" spans="2:13" x14ac:dyDescent="0.25">
      <c r="B18" s="52" t="s">
        <v>27</v>
      </c>
      <c r="C18" s="72">
        <v>385.20949554999999</v>
      </c>
      <c r="D18" s="73">
        <v>348.43299999999999</v>
      </c>
      <c r="E18" s="74">
        <v>340.90499999999997</v>
      </c>
      <c r="F18" s="74">
        <v>372.14823540649564</v>
      </c>
      <c r="G18" s="75">
        <v>-1.0999999999999999E-2</v>
      </c>
      <c r="H18" s="75">
        <v>0.53500000000000003</v>
      </c>
      <c r="I18" s="73">
        <v>459.47510195862048</v>
      </c>
      <c r="J18" s="73">
        <v>476.68173445141792</v>
      </c>
      <c r="K18" s="74">
        <v>219.852932559365</v>
      </c>
      <c r="L18" s="75">
        <v>-0.161</v>
      </c>
      <c r="M18" s="75">
        <v>0.41299999999999998</v>
      </c>
    </row>
    <row r="19" spans="2:13" x14ac:dyDescent="0.25">
      <c r="B19" s="52" t="s">
        <v>28</v>
      </c>
      <c r="C19" s="76">
        <v>69.204999999999998</v>
      </c>
      <c r="D19" s="77">
        <v>79.295000000000002</v>
      </c>
      <c r="E19" s="78">
        <v>81.751999999999995</v>
      </c>
      <c r="F19" s="78">
        <v>84.285910511777303</v>
      </c>
      <c r="G19" s="79">
        <v>6.8000000000000005E-2</v>
      </c>
      <c r="H19" s="79">
        <v>0.114</v>
      </c>
      <c r="I19" s="77">
        <v>81.25269000835921</v>
      </c>
      <c r="J19" s="77">
        <v>78.013652000974801</v>
      </c>
      <c r="K19" s="78">
        <v>75.611999999999995</v>
      </c>
      <c r="L19" s="79">
        <v>-3.5999999999999997E-2</v>
      </c>
      <c r="M19" s="79">
        <v>8.8999999999999996E-2</v>
      </c>
    </row>
    <row r="20" spans="2:13" ht="18" x14ac:dyDescent="0.25">
      <c r="B20" s="52" t="s">
        <v>29</v>
      </c>
      <c r="C20" s="80">
        <v>1.7270000000000001</v>
      </c>
      <c r="D20" s="81">
        <v>0.39400000000000002</v>
      </c>
      <c r="E20" s="82">
        <v>1.8919999999999999</v>
      </c>
      <c r="F20" s="82">
        <v>1.5</v>
      </c>
      <c r="G20" s="83">
        <v>-4.5999999999999999E-2</v>
      </c>
      <c r="H20" s="83">
        <v>2E-3</v>
      </c>
      <c r="I20" s="81">
        <v>1.5</v>
      </c>
      <c r="J20" s="81">
        <v>1.5</v>
      </c>
      <c r="K20" s="82">
        <v>0</v>
      </c>
      <c r="L20" s="83">
        <v>-1</v>
      </c>
      <c r="M20" s="83">
        <v>1E-3</v>
      </c>
    </row>
    <row r="21" spans="2:13" x14ac:dyDescent="0.25">
      <c r="B21" s="41" t="s">
        <v>30</v>
      </c>
      <c r="C21" s="48">
        <v>37.256942250000002</v>
      </c>
      <c r="D21" s="48">
        <v>839.46699999999998</v>
      </c>
      <c r="E21" s="48">
        <v>176.851</v>
      </c>
      <c r="F21" s="49">
        <v>260</v>
      </c>
      <c r="G21" s="84">
        <v>0.91100000000000003</v>
      </c>
      <c r="H21" s="84">
        <v>0.34799999999999998</v>
      </c>
      <c r="I21" s="48">
        <v>535.46126000000004</v>
      </c>
      <c r="J21" s="48">
        <v>528.72646400000008</v>
      </c>
      <c r="K21" s="48">
        <v>521.54206675199998</v>
      </c>
      <c r="L21" s="84">
        <v>0.26100000000000001</v>
      </c>
      <c r="M21" s="85">
        <v>0.496</v>
      </c>
    </row>
    <row r="22" spans="2:13" x14ac:dyDescent="0.25">
      <c r="B22" s="61" t="s">
        <v>31</v>
      </c>
      <c r="C22" s="86">
        <v>493.39843779999995</v>
      </c>
      <c r="D22" s="86">
        <v>1267.5889999999999</v>
      </c>
      <c r="E22" s="87">
        <v>601.4</v>
      </c>
      <c r="F22" s="87">
        <v>717.93414591827297</v>
      </c>
      <c r="G22" s="64">
        <v>0.13300000000000001</v>
      </c>
      <c r="H22" s="64">
        <v>1</v>
      </c>
      <c r="I22" s="86">
        <v>1077.6890519669796</v>
      </c>
      <c r="J22" s="86">
        <v>1084.9218504523928</v>
      </c>
      <c r="K22" s="87">
        <v>817.00699931136501</v>
      </c>
      <c r="L22" s="64">
        <v>4.3999999999999997E-2</v>
      </c>
      <c r="M22" s="65">
        <v>1</v>
      </c>
    </row>
    <row r="23" spans="2:13" x14ac:dyDescent="0.25">
      <c r="B23" s="88" t="s">
        <v>32</v>
      </c>
      <c r="C23" s="89">
        <v>1385</v>
      </c>
      <c r="D23" s="89">
        <v>-687</v>
      </c>
      <c r="E23" s="90">
        <v>477</v>
      </c>
      <c r="F23" s="90">
        <v>27.4</v>
      </c>
      <c r="G23" s="91">
        <v>-0.73</v>
      </c>
      <c r="H23" s="91"/>
      <c r="I23" s="89">
        <v>80.099999999999994</v>
      </c>
      <c r="J23" s="89">
        <v>111.2</v>
      </c>
      <c r="K23" s="90">
        <v>421.5</v>
      </c>
      <c r="L23" s="91">
        <v>1.4870000000000001</v>
      </c>
      <c r="M23" s="92"/>
    </row>
    <row r="24" spans="2:13" x14ac:dyDescent="0.25">
      <c r="B24" s="41"/>
      <c r="C24" s="77"/>
      <c r="D24" s="77"/>
      <c r="E24" s="77"/>
      <c r="F24" s="77"/>
      <c r="G24" s="93"/>
      <c r="H24" s="93"/>
      <c r="I24" s="77"/>
      <c r="J24" s="77"/>
      <c r="K24" s="77"/>
      <c r="L24" s="93"/>
      <c r="M24" s="94"/>
    </row>
    <row r="25" spans="2:13" x14ac:dyDescent="0.25">
      <c r="B25" s="95" t="s">
        <v>33</v>
      </c>
      <c r="C25" s="77"/>
      <c r="D25" s="77"/>
      <c r="E25" s="77"/>
      <c r="F25" s="77"/>
      <c r="G25" s="96"/>
      <c r="H25" s="96"/>
      <c r="I25" s="77"/>
      <c r="J25" s="77"/>
      <c r="K25" s="77"/>
      <c r="L25" s="96"/>
      <c r="M25" s="96"/>
    </row>
    <row r="26" spans="2:13" ht="18" x14ac:dyDescent="0.25">
      <c r="B26" s="97" t="s">
        <v>34</v>
      </c>
      <c r="C26" s="98">
        <v>967.21799999999985</v>
      </c>
      <c r="D26" s="98">
        <v>-842.47000000000082</v>
      </c>
      <c r="E26" s="98">
        <v>694.45100000000002</v>
      </c>
      <c r="F26" s="99">
        <v>-51.500941856775285</v>
      </c>
      <c r="G26" s="50">
        <v>-1.3759999999999999</v>
      </c>
      <c r="H26" s="50">
        <v>1</v>
      </c>
      <c r="I26" s="98">
        <v>316.22420401716113</v>
      </c>
      <c r="J26" s="98">
        <v>491.47296650299756</v>
      </c>
      <c r="K26" s="100">
        <v>567.62934441211769</v>
      </c>
      <c r="L26" s="50">
        <v>-3.2250000000000001</v>
      </c>
      <c r="M26" s="51">
        <v>1</v>
      </c>
    </row>
    <row r="27" spans="2:13" x14ac:dyDescent="0.25">
      <c r="B27" s="101" t="s">
        <v>35</v>
      </c>
      <c r="C27" s="77"/>
      <c r="D27" s="77"/>
      <c r="E27" s="77"/>
      <c r="F27" s="102"/>
      <c r="G27" s="50"/>
      <c r="H27" s="50"/>
      <c r="I27" s="77"/>
      <c r="J27" s="77"/>
      <c r="K27" s="77"/>
      <c r="L27" s="50"/>
      <c r="M27" s="51"/>
    </row>
    <row r="28" spans="2:13" x14ac:dyDescent="0.25">
      <c r="B28" s="101" t="s">
        <v>36</v>
      </c>
      <c r="C28" s="48">
        <v>93.575999999999993</v>
      </c>
      <c r="D28" s="48">
        <v>36.387999999999998</v>
      </c>
      <c r="E28" s="48">
        <v>47.15</v>
      </c>
      <c r="F28" s="49">
        <v>39.170470798224798</v>
      </c>
      <c r="G28" s="50">
        <v>-0.252</v>
      </c>
      <c r="H28" s="50">
        <v>5.8999999999999997E-2</v>
      </c>
      <c r="I28" s="48">
        <v>44.523960048817095</v>
      </c>
      <c r="J28" s="48">
        <v>51.708253390794901</v>
      </c>
      <c r="K28" s="48">
        <v>64.020890711711701</v>
      </c>
      <c r="L28" s="50">
        <v>0.17799999999999999</v>
      </c>
      <c r="M28" s="51">
        <v>5.1999999999999998E-2</v>
      </c>
    </row>
    <row r="29" spans="2:13" x14ac:dyDescent="0.25">
      <c r="B29" s="103" t="s">
        <v>37</v>
      </c>
      <c r="C29" s="53">
        <v>93.575999999999993</v>
      </c>
      <c r="D29" s="54">
        <v>36.387999999999998</v>
      </c>
      <c r="E29" s="54">
        <v>47.15</v>
      </c>
      <c r="F29" s="104">
        <v>39.170470798224798</v>
      </c>
      <c r="G29" s="56">
        <v>-0.252</v>
      </c>
      <c r="H29" s="56">
        <v>5.8999999999999997E-2</v>
      </c>
      <c r="I29" s="54">
        <v>44.523960048817095</v>
      </c>
      <c r="J29" s="54">
        <v>51.708253390794901</v>
      </c>
      <c r="K29" s="55">
        <v>64.020890711711701</v>
      </c>
      <c r="L29" s="56">
        <v>0.17799999999999999</v>
      </c>
      <c r="M29" s="56">
        <v>5.1999999999999998E-2</v>
      </c>
    </row>
    <row r="30" spans="2:13" x14ac:dyDescent="0.25">
      <c r="B30" s="101" t="s">
        <v>23</v>
      </c>
      <c r="C30" s="48">
        <v>1682.9469999999999</v>
      </c>
      <c r="D30" s="48">
        <v>448.04</v>
      </c>
      <c r="E30" s="48">
        <v>937.98599999999999</v>
      </c>
      <c r="F30" s="49">
        <v>596.76</v>
      </c>
      <c r="G30" s="50">
        <v>-0.29199999999999998</v>
      </c>
      <c r="H30" s="50">
        <v>0.94099999999999995</v>
      </c>
      <c r="I30" s="48">
        <v>984.94200000000001</v>
      </c>
      <c r="J30" s="48">
        <v>1029.1748958000001</v>
      </c>
      <c r="K30" s="48">
        <v>1075.2819999999999</v>
      </c>
      <c r="L30" s="50">
        <v>0.217</v>
      </c>
      <c r="M30" s="51">
        <v>0.93899999999999995</v>
      </c>
    </row>
    <row r="31" spans="2:13" ht="18" x14ac:dyDescent="0.25">
      <c r="B31" s="101" t="s">
        <v>38</v>
      </c>
      <c r="C31" s="48">
        <v>0</v>
      </c>
      <c r="D31" s="48">
        <v>0</v>
      </c>
      <c r="E31" s="48">
        <v>0</v>
      </c>
      <c r="F31" s="49">
        <v>0</v>
      </c>
      <c r="G31" s="50">
        <v>0</v>
      </c>
      <c r="H31" s="50">
        <v>0</v>
      </c>
      <c r="I31" s="48">
        <v>39.020201190000002</v>
      </c>
      <c r="J31" s="48">
        <v>0</v>
      </c>
      <c r="K31" s="48">
        <v>0</v>
      </c>
      <c r="L31" s="50">
        <v>0</v>
      </c>
      <c r="M31" s="51">
        <v>8.9999999999999993E-3</v>
      </c>
    </row>
    <row r="32" spans="2:13" x14ac:dyDescent="0.25">
      <c r="B32" s="105" t="s">
        <v>39</v>
      </c>
      <c r="C32" s="86">
        <v>1776.5229999999999</v>
      </c>
      <c r="D32" s="86">
        <v>484.428</v>
      </c>
      <c r="E32" s="86">
        <v>985.13599999999997</v>
      </c>
      <c r="F32" s="106">
        <v>635.93047079822475</v>
      </c>
      <c r="G32" s="107">
        <v>-0.28999999999999998</v>
      </c>
      <c r="H32" s="107">
        <v>1</v>
      </c>
      <c r="I32" s="86">
        <v>1068.4861612388172</v>
      </c>
      <c r="J32" s="86">
        <v>1080.8831491907949</v>
      </c>
      <c r="K32" s="87">
        <v>1139.3028907117116</v>
      </c>
      <c r="L32" s="107">
        <v>0.215</v>
      </c>
      <c r="M32" s="108">
        <v>1</v>
      </c>
    </row>
    <row r="33" spans="2:13" x14ac:dyDescent="0.25">
      <c r="B33" s="109" t="s">
        <v>40</v>
      </c>
      <c r="C33" s="66"/>
      <c r="D33" s="66"/>
      <c r="E33" s="66"/>
      <c r="F33" s="67"/>
      <c r="G33" s="110"/>
      <c r="H33" s="110"/>
      <c r="I33" s="66"/>
      <c r="J33" s="66"/>
      <c r="K33" s="66"/>
      <c r="L33" s="110"/>
      <c r="M33" s="111"/>
    </row>
    <row r="34" spans="2:13" x14ac:dyDescent="0.25">
      <c r="B34" s="101" t="s">
        <v>41</v>
      </c>
      <c r="C34" s="48">
        <v>226.31523892000004</v>
      </c>
      <c r="D34" s="48">
        <v>227.47240176</v>
      </c>
      <c r="E34" s="48">
        <v>131.535</v>
      </c>
      <c r="F34" s="49">
        <v>281.10083265500003</v>
      </c>
      <c r="G34" s="50">
        <v>7.4999999999999997E-2</v>
      </c>
      <c r="H34" s="50">
        <v>0.32812201186424189</v>
      </c>
      <c r="I34" s="48">
        <v>305.87722222165615</v>
      </c>
      <c r="J34" s="48">
        <v>257.68704268779737</v>
      </c>
      <c r="K34" s="48">
        <v>277.67354629959391</v>
      </c>
      <c r="L34" s="50">
        <v>-4.0000000000000001E-3</v>
      </c>
      <c r="M34" s="51">
        <v>0.435</v>
      </c>
    </row>
    <row r="35" spans="2:13" x14ac:dyDescent="0.25">
      <c r="B35" s="103" t="s">
        <v>27</v>
      </c>
      <c r="C35" s="72">
        <v>226.31523892000004</v>
      </c>
      <c r="D35" s="73">
        <v>227.47240176</v>
      </c>
      <c r="E35" s="73">
        <v>131.535</v>
      </c>
      <c r="F35" s="112">
        <v>279.60083265500003</v>
      </c>
      <c r="G35" s="75">
        <v>7.2999999999999995E-2</v>
      </c>
      <c r="H35" s="75">
        <v>0.32800000000000001</v>
      </c>
      <c r="I35" s="73">
        <v>304.37722222165615</v>
      </c>
      <c r="J35" s="73">
        <v>256.18704268779737</v>
      </c>
      <c r="K35" s="74">
        <v>277.67354629959391</v>
      </c>
      <c r="L35" s="75">
        <v>-2E-3</v>
      </c>
      <c r="M35" s="75">
        <v>0.433</v>
      </c>
    </row>
    <row r="36" spans="2:13" x14ac:dyDescent="0.25">
      <c r="B36" s="103" t="s">
        <v>42</v>
      </c>
      <c r="C36" s="80">
        <v>0</v>
      </c>
      <c r="D36" s="81">
        <v>0</v>
      </c>
      <c r="E36" s="81">
        <v>0</v>
      </c>
      <c r="F36" s="113">
        <v>1.5</v>
      </c>
      <c r="G36" s="83">
        <v>0</v>
      </c>
      <c r="H36" s="83">
        <v>1E-3</v>
      </c>
      <c r="I36" s="81">
        <v>1.5</v>
      </c>
      <c r="J36" s="81">
        <v>1.5</v>
      </c>
      <c r="K36" s="82">
        <v>0</v>
      </c>
      <c r="L36" s="83">
        <v>-1</v>
      </c>
      <c r="M36" s="83">
        <v>2E-3</v>
      </c>
    </row>
    <row r="37" spans="2:13" x14ac:dyDescent="0.25">
      <c r="B37" s="101" t="s">
        <v>30</v>
      </c>
      <c r="C37" s="48">
        <v>582.98976107999999</v>
      </c>
      <c r="D37" s="48">
        <v>1099.4255982400009</v>
      </c>
      <c r="E37" s="48">
        <v>159.15</v>
      </c>
      <c r="F37" s="49">
        <v>406.33058</v>
      </c>
      <c r="G37" s="50">
        <v>-0.113</v>
      </c>
      <c r="H37" s="50">
        <v>0.67200000000000004</v>
      </c>
      <c r="I37" s="48">
        <v>446.38473499999998</v>
      </c>
      <c r="J37" s="48">
        <v>331.72314</v>
      </c>
      <c r="K37" s="48">
        <v>294</v>
      </c>
      <c r="L37" s="50">
        <v>-0.10199999999999999</v>
      </c>
      <c r="M37" s="51">
        <v>0.56499999999999995</v>
      </c>
    </row>
    <row r="38" spans="2:13" x14ac:dyDescent="0.25">
      <c r="B38" s="105" t="s">
        <v>43</v>
      </c>
      <c r="C38" s="86">
        <v>809.30500000000006</v>
      </c>
      <c r="D38" s="86">
        <v>1326.8980000000008</v>
      </c>
      <c r="E38" s="86">
        <v>290.685</v>
      </c>
      <c r="F38" s="106">
        <v>687.43141265500003</v>
      </c>
      <c r="G38" s="107">
        <v>-5.2999999999999999E-2</v>
      </c>
      <c r="H38" s="107">
        <v>1</v>
      </c>
      <c r="I38" s="86">
        <v>752.26195722165608</v>
      </c>
      <c r="J38" s="86">
        <v>589.41018268779737</v>
      </c>
      <c r="K38" s="87">
        <v>571.67354629959391</v>
      </c>
      <c r="L38" s="107">
        <v>-0.06</v>
      </c>
      <c r="M38" s="108">
        <v>1</v>
      </c>
    </row>
    <row r="39" spans="2:13" ht="18" x14ac:dyDescent="0.25">
      <c r="B39" s="101" t="s">
        <v>44</v>
      </c>
      <c r="C39" s="48">
        <v>-764.00293182999997</v>
      </c>
      <c r="D39" s="48">
        <v>-254.99700000000001</v>
      </c>
      <c r="E39" s="48">
        <v>-387.88</v>
      </c>
      <c r="F39" s="49">
        <v>-471.97800000000001</v>
      </c>
      <c r="G39" s="50">
        <v>-0.14799999999999999</v>
      </c>
      <c r="H39" s="50">
        <v>1</v>
      </c>
      <c r="I39" s="48">
        <v>-450.30082299999987</v>
      </c>
      <c r="J39" s="48">
        <v>-479.99999999999977</v>
      </c>
      <c r="K39" s="114">
        <v>-583.87900000000002</v>
      </c>
      <c r="L39" s="50">
        <v>7.2999999999999995E-2</v>
      </c>
      <c r="M39" s="51">
        <v>1</v>
      </c>
    </row>
    <row r="40" spans="2:13" ht="18" x14ac:dyDescent="0.25">
      <c r="B40" s="103" t="s">
        <v>45</v>
      </c>
      <c r="C40" s="72">
        <v>-764.00293182999997</v>
      </c>
      <c r="D40" s="73">
        <v>-254.99700000000001</v>
      </c>
      <c r="E40" s="73">
        <v>-387.88</v>
      </c>
      <c r="F40" s="112">
        <v>-468.05799999999999</v>
      </c>
      <c r="G40" s="75">
        <v>-0.151</v>
      </c>
      <c r="H40" s="75">
        <v>0.998</v>
      </c>
      <c r="I40" s="73">
        <v>-447.30082299999987</v>
      </c>
      <c r="J40" s="73">
        <v>-479.99999999999977</v>
      </c>
      <c r="K40" s="73">
        <v>-583.87900000000002</v>
      </c>
      <c r="L40" s="75">
        <v>7.5999999999999998E-2</v>
      </c>
      <c r="M40" s="75">
        <v>0.996</v>
      </c>
    </row>
    <row r="41" spans="2:13" ht="18" x14ac:dyDescent="0.25">
      <c r="B41" s="103" t="s">
        <v>46</v>
      </c>
      <c r="C41" s="80">
        <v>0</v>
      </c>
      <c r="D41" s="81">
        <v>0</v>
      </c>
      <c r="E41" s="81">
        <v>0</v>
      </c>
      <c r="F41" s="113">
        <v>-3.92</v>
      </c>
      <c r="G41" s="83">
        <v>0</v>
      </c>
      <c r="H41" s="83">
        <v>2E-3</v>
      </c>
      <c r="I41" s="81">
        <v>-3</v>
      </c>
      <c r="J41" s="81">
        <v>0</v>
      </c>
      <c r="K41" s="81">
        <v>0</v>
      </c>
      <c r="L41" s="83">
        <v>-1</v>
      </c>
      <c r="M41" s="83">
        <v>4.0000000000000001E-3</v>
      </c>
    </row>
    <row r="42" spans="2:13" ht="18" x14ac:dyDescent="0.25">
      <c r="B42" s="115" t="s">
        <v>47</v>
      </c>
      <c r="C42" s="116">
        <v>203.21506816999988</v>
      </c>
      <c r="D42" s="116">
        <v>-1097.4670000000008</v>
      </c>
      <c r="E42" s="116">
        <v>306.57100000000003</v>
      </c>
      <c r="F42" s="117">
        <v>-523.47894185677524</v>
      </c>
      <c r="G42" s="118">
        <v>-2.371</v>
      </c>
      <c r="H42" s="118">
        <v>-0.16800000000000001</v>
      </c>
      <c r="I42" s="116">
        <v>-134.07661898283874</v>
      </c>
      <c r="J42" s="116">
        <v>11.472966502997792</v>
      </c>
      <c r="K42" s="119">
        <v>-16.24965558788233</v>
      </c>
      <c r="L42" s="118">
        <v>-0.68600000000000005</v>
      </c>
      <c r="M42" s="120">
        <v>-0.216</v>
      </c>
    </row>
    <row r="43" spans="2:13" x14ac:dyDescent="0.25">
      <c r="B43" s="41"/>
      <c r="C43" s="77"/>
      <c r="D43" s="77"/>
      <c r="E43" s="77"/>
      <c r="F43" s="77"/>
      <c r="G43" s="121"/>
      <c r="H43" s="121"/>
      <c r="I43" s="77"/>
      <c r="J43" s="77"/>
      <c r="K43" s="77"/>
      <c r="L43" s="121"/>
      <c r="M43" s="121"/>
    </row>
    <row r="44" spans="2:13" ht="18" x14ac:dyDescent="0.25">
      <c r="B44" s="57" t="s">
        <v>48</v>
      </c>
      <c r="C44" s="77"/>
      <c r="D44" s="77"/>
      <c r="E44" s="77"/>
      <c r="F44" s="77"/>
      <c r="G44" s="122"/>
      <c r="H44" s="122"/>
      <c r="I44" s="77"/>
      <c r="J44" s="77"/>
      <c r="K44" s="77"/>
      <c r="L44" s="122"/>
      <c r="M44" s="122"/>
    </row>
    <row r="45" spans="2:13" x14ac:dyDescent="0.25">
      <c r="B45" s="123" t="s">
        <v>49</v>
      </c>
      <c r="C45" s="73">
        <v>13853.421</v>
      </c>
      <c r="D45" s="73">
        <v>13987.962</v>
      </c>
      <c r="E45" s="73">
        <v>14268.569</v>
      </c>
      <c r="F45" s="112">
        <v>14168.4796385273</v>
      </c>
      <c r="G45" s="75">
        <v>8.0000000000000002E-3</v>
      </c>
      <c r="H45" s="75">
        <v>0.90900000000000003</v>
      </c>
      <c r="I45" s="73">
        <v>14164.920282591102</v>
      </c>
      <c r="J45" s="73">
        <v>14165.270541124401</v>
      </c>
      <c r="K45" s="73">
        <v>14165.618900239901</v>
      </c>
      <c r="L45" s="75">
        <v>0</v>
      </c>
      <c r="M45" s="124">
        <v>0.96</v>
      </c>
    </row>
    <row r="46" spans="2:13" x14ac:dyDescent="0.25">
      <c r="B46" s="125" t="s">
        <v>50</v>
      </c>
      <c r="C46" s="77"/>
      <c r="D46" s="77"/>
      <c r="E46" s="77"/>
      <c r="F46" s="102"/>
      <c r="G46" s="79"/>
      <c r="H46" s="79"/>
      <c r="I46" s="77"/>
      <c r="J46" s="77"/>
      <c r="K46" s="77"/>
      <c r="L46" s="79"/>
      <c r="M46" s="126"/>
    </row>
    <row r="47" spans="2:13" x14ac:dyDescent="0.25">
      <c r="B47" s="125" t="s">
        <v>51</v>
      </c>
      <c r="C47" s="127">
        <v>-764.00293182999997</v>
      </c>
      <c r="D47" s="128">
        <v>-254.99700000000001</v>
      </c>
      <c r="E47" s="128">
        <v>-387.88</v>
      </c>
      <c r="F47" s="129">
        <v>-468.05799999999999</v>
      </c>
      <c r="G47" s="130">
        <v>-0.151</v>
      </c>
      <c r="H47" s="130">
        <v>1</v>
      </c>
      <c r="I47" s="128">
        <v>-447.30082299999987</v>
      </c>
      <c r="J47" s="128">
        <v>-479.99999999999977</v>
      </c>
      <c r="K47" s="128">
        <v>-583.87900000000002</v>
      </c>
      <c r="L47" s="130">
        <v>7.5999999999999998E-2</v>
      </c>
      <c r="M47" s="130">
        <v>1</v>
      </c>
    </row>
    <row r="48" spans="2:13" x14ac:dyDescent="0.25">
      <c r="B48" s="52" t="s">
        <v>52</v>
      </c>
      <c r="C48" s="77">
        <v>347.21699999999998</v>
      </c>
      <c r="D48" s="77">
        <v>0</v>
      </c>
      <c r="E48" s="77">
        <v>0</v>
      </c>
      <c r="F48" s="102">
        <v>0</v>
      </c>
      <c r="G48" s="79">
        <v>-1</v>
      </c>
      <c r="H48" s="79">
        <v>5.0000000000000001E-3</v>
      </c>
      <c r="I48" s="77">
        <v>0</v>
      </c>
      <c r="J48" s="77">
        <v>0</v>
      </c>
      <c r="K48" s="77">
        <v>0</v>
      </c>
      <c r="L48" s="79">
        <v>0</v>
      </c>
      <c r="M48" s="126">
        <v>0</v>
      </c>
    </row>
    <row r="49" spans="2:13" x14ac:dyDescent="0.25">
      <c r="B49" s="52" t="s">
        <v>53</v>
      </c>
      <c r="C49" s="77">
        <v>510.74</v>
      </c>
      <c r="D49" s="77">
        <v>721.92600000000004</v>
      </c>
      <c r="E49" s="77">
        <v>656.221</v>
      </c>
      <c r="F49" s="102">
        <v>764.80504980870398</v>
      </c>
      <c r="G49" s="79">
        <v>0.14399999999999999</v>
      </c>
      <c r="H49" s="79">
        <v>4.2999999999999997E-2</v>
      </c>
      <c r="I49" s="77">
        <v>672.27380719473706</v>
      </c>
      <c r="J49" s="77">
        <v>475.76242584502899</v>
      </c>
      <c r="K49" s="77">
        <v>248.394457080129</v>
      </c>
      <c r="L49" s="79">
        <v>-0.313</v>
      </c>
      <c r="M49" s="126">
        <v>3.5999999999999997E-2</v>
      </c>
    </row>
    <row r="50" spans="2:13" x14ac:dyDescent="0.25">
      <c r="B50" s="52" t="s">
        <v>54</v>
      </c>
      <c r="C50" s="77">
        <v>1472.973</v>
      </c>
      <c r="D50" s="77">
        <v>375.50599999999997</v>
      </c>
      <c r="E50" s="77">
        <v>682.077</v>
      </c>
      <c r="F50" s="102">
        <v>158.597215913225</v>
      </c>
      <c r="G50" s="79">
        <v>-0.52400000000000002</v>
      </c>
      <c r="H50" s="79">
        <v>4.2999999999999997E-2</v>
      </c>
      <c r="I50" s="77">
        <v>24.520400330386202</v>
      </c>
      <c r="J50" s="77">
        <v>35.993714651553702</v>
      </c>
      <c r="K50" s="77">
        <v>19.744059063671699</v>
      </c>
      <c r="L50" s="79">
        <v>-0.501</v>
      </c>
      <c r="M50" s="126">
        <v>4.0000000000000001E-3</v>
      </c>
    </row>
    <row r="51" spans="2:13" x14ac:dyDescent="0.25">
      <c r="B51" s="61" t="s">
        <v>55</v>
      </c>
      <c r="C51" s="86">
        <v>16184.351000000001</v>
      </c>
      <c r="D51" s="86">
        <v>15085.393999999998</v>
      </c>
      <c r="E51" s="86">
        <v>15606.866999999998</v>
      </c>
      <c r="F51" s="106">
        <v>15091.881904249229</v>
      </c>
      <c r="G51" s="107">
        <v>-2.3E-2</v>
      </c>
      <c r="H51" s="107">
        <v>1</v>
      </c>
      <c r="I51" s="86">
        <v>14861.714490116225</v>
      </c>
      <c r="J51" s="86">
        <v>14677.026681620982</v>
      </c>
      <c r="K51" s="86">
        <v>14433.757416383702</v>
      </c>
      <c r="L51" s="107">
        <v>-1.4999999999999999E-2</v>
      </c>
      <c r="M51" s="108">
        <v>1</v>
      </c>
    </row>
    <row r="52" spans="2:13" x14ac:dyDescent="0.25">
      <c r="B52" s="52" t="s">
        <v>56</v>
      </c>
      <c r="C52" s="77">
        <v>15437.521000000001</v>
      </c>
      <c r="D52" s="77">
        <v>14363.237999999999</v>
      </c>
      <c r="E52" s="77">
        <v>14840.216</v>
      </c>
      <c r="F52" s="102">
        <v>14597.2509042492</v>
      </c>
      <c r="G52" s="79">
        <v>-1.7999999999999999E-2</v>
      </c>
      <c r="H52" s="79">
        <v>0.95599999999999996</v>
      </c>
      <c r="I52" s="77">
        <v>14202.454026946301</v>
      </c>
      <c r="J52" s="77">
        <v>14016.673342158099</v>
      </c>
      <c r="K52" s="77">
        <v>13786.9664990579</v>
      </c>
      <c r="L52" s="79">
        <v>-1.9E-2</v>
      </c>
      <c r="M52" s="126">
        <v>0.95799999999999996</v>
      </c>
    </row>
    <row r="53" spans="2:13" x14ac:dyDescent="0.25">
      <c r="B53" s="131" t="s">
        <v>57</v>
      </c>
      <c r="C53" s="77">
        <v>155.39500000000001</v>
      </c>
      <c r="D53" s="77">
        <v>97.444000000000003</v>
      </c>
      <c r="E53" s="77">
        <v>69.765000000000001</v>
      </c>
      <c r="F53" s="102">
        <v>33.707000000000001</v>
      </c>
      <c r="G53" s="79">
        <v>-0.39900000000000002</v>
      </c>
      <c r="H53" s="79">
        <v>6.0000000000000001E-3</v>
      </c>
      <c r="I53" s="77">
        <v>35.39235</v>
      </c>
      <c r="J53" s="77">
        <v>36.981466515000001</v>
      </c>
      <c r="K53" s="77">
        <v>35.132393189249996</v>
      </c>
      <c r="L53" s="79">
        <v>1.4E-2</v>
      </c>
      <c r="M53" s="126">
        <v>2E-3</v>
      </c>
    </row>
    <row r="54" spans="2:13" x14ac:dyDescent="0.25">
      <c r="B54" s="52" t="s">
        <v>58</v>
      </c>
      <c r="C54" s="77">
        <v>591.43499999999995</v>
      </c>
      <c r="D54" s="77">
        <v>624.71</v>
      </c>
      <c r="E54" s="77">
        <v>696.88599999999997</v>
      </c>
      <c r="F54" s="102">
        <v>460.92399999999998</v>
      </c>
      <c r="G54" s="79">
        <v>-0.08</v>
      </c>
      <c r="H54" s="79">
        <v>3.7999999999999999E-2</v>
      </c>
      <c r="I54" s="77">
        <v>623.86811316991896</v>
      </c>
      <c r="J54" s="77">
        <v>623.37187294792</v>
      </c>
      <c r="K54" s="77">
        <v>611.65852413659104</v>
      </c>
      <c r="L54" s="79">
        <v>9.9000000000000005E-2</v>
      </c>
      <c r="M54" s="126">
        <v>3.9E-2</v>
      </c>
    </row>
    <row r="55" spans="2:13" x14ac:dyDescent="0.25">
      <c r="B55" s="61" t="s">
        <v>59</v>
      </c>
      <c r="C55" s="86">
        <v>16184.351000000001</v>
      </c>
      <c r="D55" s="86">
        <v>15085.392</v>
      </c>
      <c r="E55" s="86">
        <v>15606.867</v>
      </c>
      <c r="F55" s="106">
        <v>15091.8819042492</v>
      </c>
      <c r="G55" s="107">
        <v>-2.3E-2</v>
      </c>
      <c r="H55" s="107">
        <v>1</v>
      </c>
      <c r="I55" s="86">
        <v>14861.714490116221</v>
      </c>
      <c r="J55" s="86">
        <v>14677.026681621021</v>
      </c>
      <c r="K55" s="86">
        <v>14433.757416383742</v>
      </c>
      <c r="L55" s="107">
        <v>-1.4999999999999999E-2</v>
      </c>
      <c r="M55" s="108">
        <v>1</v>
      </c>
    </row>
    <row r="56" spans="2:13" x14ac:dyDescent="0.25">
      <c r="B56" s="132"/>
      <c r="C56" s="133"/>
      <c r="D56" s="133"/>
      <c r="E56" s="134"/>
      <c r="F56" s="134"/>
      <c r="G56" s="134"/>
      <c r="H56" s="134"/>
      <c r="I56" s="134"/>
      <c r="J56" s="134"/>
      <c r="K56" s="135"/>
      <c r="L56" s="135"/>
      <c r="M56" s="135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B1:K7"/>
  <sheetViews>
    <sheetView showGridLines="0" workbookViewId="0">
      <selection activeCell="B2" sqref="B2:K2"/>
    </sheetView>
  </sheetViews>
  <sheetFormatPr defaultRowHeight="15" x14ac:dyDescent="0.25"/>
  <cols>
    <col min="1" max="1" width="2.7109375" customWidth="1"/>
    <col min="2" max="4" width="17.7109375" customWidth="1"/>
    <col min="7" max="9" width="9.5703125" bestFit="1" customWidth="1"/>
  </cols>
  <sheetData>
    <row r="1" spans="2:11" x14ac:dyDescent="0.25">
      <c r="B1" s="136" t="s">
        <v>60</v>
      </c>
    </row>
    <row r="2" spans="2:11" x14ac:dyDescent="0.25">
      <c r="B2" s="249" t="s">
        <v>61</v>
      </c>
      <c r="C2" s="249"/>
      <c r="D2" s="249"/>
      <c r="E2" s="249"/>
      <c r="F2" s="249"/>
      <c r="G2" s="249"/>
      <c r="H2" s="249"/>
      <c r="I2" s="249"/>
      <c r="J2" s="249"/>
      <c r="K2" s="249"/>
    </row>
    <row r="3" spans="2:11" ht="23.25" x14ac:dyDescent="0.25">
      <c r="B3" s="137" t="s">
        <v>62</v>
      </c>
      <c r="C3" s="138" t="s">
        <v>63</v>
      </c>
      <c r="D3" s="139" t="s">
        <v>64</v>
      </c>
      <c r="E3" s="250" t="s">
        <v>65</v>
      </c>
      <c r="F3" s="251"/>
      <c r="G3" s="252"/>
      <c r="H3" s="140" t="s">
        <v>66</v>
      </c>
      <c r="I3" s="253" t="s">
        <v>67</v>
      </c>
      <c r="J3" s="254"/>
      <c r="K3" s="254"/>
    </row>
    <row r="4" spans="2:11" x14ac:dyDescent="0.25">
      <c r="B4" s="141"/>
      <c r="C4" s="141"/>
      <c r="D4" s="142"/>
      <c r="E4" s="143" t="s">
        <v>7</v>
      </c>
      <c r="F4" s="143" t="s">
        <v>8</v>
      </c>
      <c r="G4" s="143" t="s">
        <v>9</v>
      </c>
      <c r="H4" s="143" t="s">
        <v>10</v>
      </c>
      <c r="I4" s="143" t="s">
        <v>12</v>
      </c>
      <c r="J4" s="143" t="s">
        <v>13</v>
      </c>
      <c r="K4" s="144" t="s">
        <v>14</v>
      </c>
    </row>
    <row r="5" spans="2:11" ht="45" x14ac:dyDescent="0.25">
      <c r="B5" s="145" t="s">
        <v>239</v>
      </c>
      <c r="C5" s="145" t="s">
        <v>68</v>
      </c>
      <c r="D5" s="255" t="s">
        <v>69</v>
      </c>
      <c r="E5" s="208">
        <v>93643</v>
      </c>
      <c r="F5" s="208">
        <v>23973</v>
      </c>
      <c r="G5" s="208">
        <v>55235</v>
      </c>
      <c r="H5" s="208">
        <v>35182</v>
      </c>
      <c r="I5" s="208">
        <v>36628</v>
      </c>
      <c r="J5" s="208">
        <v>38459</v>
      </c>
      <c r="K5" s="209">
        <v>40380</v>
      </c>
    </row>
    <row r="6" spans="2:11" ht="56.25" x14ac:dyDescent="0.25">
      <c r="B6" s="148" t="s">
        <v>240</v>
      </c>
      <c r="C6" s="145" t="s">
        <v>70</v>
      </c>
      <c r="D6" s="256"/>
      <c r="E6" s="146" t="s">
        <v>71</v>
      </c>
      <c r="F6" s="146" t="s">
        <v>72</v>
      </c>
      <c r="G6" s="146">
        <v>35</v>
      </c>
      <c r="H6" s="146" t="s">
        <v>73</v>
      </c>
      <c r="I6" s="146" t="s">
        <v>74</v>
      </c>
      <c r="J6" s="146" t="s">
        <v>75</v>
      </c>
      <c r="K6" s="147" t="s">
        <v>76</v>
      </c>
    </row>
    <row r="7" spans="2:11" x14ac:dyDescent="0.25">
      <c r="B7" s="149"/>
      <c r="C7" s="149"/>
      <c r="D7" s="149"/>
      <c r="E7" s="149"/>
      <c r="F7" s="149"/>
      <c r="G7" s="149"/>
      <c r="H7" s="149"/>
      <c r="I7" s="149"/>
      <c r="J7" s="149"/>
      <c r="K7" s="149"/>
    </row>
  </sheetData>
  <mergeCells count="4">
    <mergeCell ref="B2:K2"/>
    <mergeCell ref="E3:G3"/>
    <mergeCell ref="I3:K3"/>
    <mergeCell ref="D5:D6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B1:U8"/>
  <sheetViews>
    <sheetView showGridLines="0" workbookViewId="0">
      <selection activeCell="D24" sqref="D24"/>
    </sheetView>
  </sheetViews>
  <sheetFormatPr defaultRowHeight="15" x14ac:dyDescent="0.25"/>
  <cols>
    <col min="1" max="1" width="2.7109375" customWidth="1"/>
  </cols>
  <sheetData>
    <row r="1" spans="2:21" x14ac:dyDescent="0.25">
      <c r="B1" s="136" t="s">
        <v>60</v>
      </c>
    </row>
    <row r="2" spans="2:21" x14ac:dyDescent="0.25">
      <c r="B2" s="242" t="s">
        <v>77</v>
      </c>
      <c r="C2" s="257"/>
      <c r="D2" s="257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2:21" x14ac:dyDescent="0.25">
      <c r="C3" s="237"/>
      <c r="D3" s="237"/>
    </row>
    <row r="4" spans="2:21" x14ac:dyDescent="0.25">
      <c r="B4" s="238" t="s">
        <v>308</v>
      </c>
    </row>
    <row r="7" spans="2:21" x14ac:dyDescent="0.25">
      <c r="B7" s="170"/>
      <c r="C7" s="170"/>
      <c r="D7" s="170"/>
      <c r="E7" s="170"/>
      <c r="F7" s="170"/>
      <c r="G7" s="170"/>
      <c r="H7" s="171"/>
      <c r="I7" s="171"/>
      <c r="J7" s="170"/>
      <c r="K7" s="171"/>
      <c r="L7" s="171"/>
      <c r="M7" s="170"/>
      <c r="N7" s="171"/>
      <c r="O7" s="171"/>
      <c r="P7" s="170"/>
      <c r="Q7" s="171"/>
      <c r="R7" s="171"/>
      <c r="S7" s="172"/>
      <c r="T7" s="172"/>
    </row>
    <row r="8" spans="2:21" x14ac:dyDescent="0.25"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</row>
  </sheetData>
  <mergeCells count="1">
    <mergeCell ref="B2:U2"/>
  </mergeCells>
  <pageMargins left="0.7" right="0.7" top="0.75" bottom="0.75" header="0.3" footer="0.3"/>
  <pageSetup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B1:AB70"/>
  <sheetViews>
    <sheetView showGridLines="0" topLeftCell="A25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6" t="s">
        <v>60</v>
      </c>
      <c r="AB1">
        <f>SUMPRODUCT(LEN(B2)-LEN(SUBSTITUTE(B2,{1,2,3,4,5,6,7,8,9,0},"")))</f>
        <v>4</v>
      </c>
    </row>
    <row r="2" spans="2:28" x14ac:dyDescent="0.25">
      <c r="B2" s="242" t="s">
        <v>93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43" t="s">
        <v>11</v>
      </c>
      <c r="H4" s="244"/>
      <c r="I4" s="12" t="s">
        <v>12</v>
      </c>
      <c r="J4" s="12" t="s">
        <v>13</v>
      </c>
      <c r="K4" s="12" t="s">
        <v>14</v>
      </c>
      <c r="L4" s="243" t="s">
        <v>15</v>
      </c>
      <c r="M4" s="245"/>
    </row>
    <row r="5" spans="2:28" x14ac:dyDescent="0.25">
      <c r="B5" s="14" t="s">
        <v>16</v>
      </c>
      <c r="C5" s="15">
        <v>233.67307752184641</v>
      </c>
      <c r="D5" s="15">
        <v>225.44598249032609</v>
      </c>
      <c r="E5" s="15">
        <v>223.92114665786482</v>
      </c>
      <c r="F5" s="16">
        <v>265.04627242516915</v>
      </c>
      <c r="G5" s="17">
        <v>4.2999999999999997E-2</v>
      </c>
      <c r="H5" s="17">
        <v>0.17899999999999999</v>
      </c>
      <c r="I5" s="15">
        <v>265.39733601520334</v>
      </c>
      <c r="J5" s="15">
        <v>270.53119390182843</v>
      </c>
      <c r="K5" s="15">
        <v>281.35244165790158</v>
      </c>
      <c r="L5" s="17">
        <v>0.02</v>
      </c>
      <c r="M5" s="18">
        <v>0.16500000000000001</v>
      </c>
    </row>
    <row r="6" spans="2:28" x14ac:dyDescent="0.25">
      <c r="B6" s="14" t="s">
        <v>94</v>
      </c>
      <c r="C6" s="15">
        <v>286.57896016741881</v>
      </c>
      <c r="D6" s="15">
        <v>89.789373866179773</v>
      </c>
      <c r="E6" s="15">
        <v>80.381027838086737</v>
      </c>
      <c r="F6" s="16">
        <v>95.136163512319143</v>
      </c>
      <c r="G6" s="17">
        <v>-0.308</v>
      </c>
      <c r="H6" s="17">
        <v>0.105</v>
      </c>
      <c r="I6" s="15">
        <v>95.26208781613613</v>
      </c>
      <c r="J6" s="15">
        <v>97.104841885088845</v>
      </c>
      <c r="K6" s="15">
        <v>100.98903556049243</v>
      </c>
      <c r="L6" s="17">
        <v>0.02</v>
      </c>
      <c r="M6" s="174">
        <v>5.8999999999999997E-2</v>
      </c>
    </row>
    <row r="7" spans="2:28" x14ac:dyDescent="0.25">
      <c r="B7" s="14" t="s">
        <v>95</v>
      </c>
      <c r="C7" s="15">
        <v>355.16834395290277</v>
      </c>
      <c r="D7" s="15">
        <v>219.07168854781838</v>
      </c>
      <c r="E7" s="15">
        <v>229.94209702919025</v>
      </c>
      <c r="F7" s="16">
        <v>427.51140348803523</v>
      </c>
      <c r="G7" s="17">
        <v>6.4000000000000001E-2</v>
      </c>
      <c r="H7" s="17">
        <v>0.22700000000000001</v>
      </c>
      <c r="I7" s="15">
        <v>428.17862157249942</v>
      </c>
      <c r="J7" s="15">
        <v>440.44909851576017</v>
      </c>
      <c r="K7" s="15">
        <v>458.84842245639044</v>
      </c>
      <c r="L7" s="17">
        <v>2.4E-2</v>
      </c>
      <c r="M7" s="174">
        <v>0.26700000000000002</v>
      </c>
    </row>
    <row r="8" spans="2:28" x14ac:dyDescent="0.25">
      <c r="B8" s="14" t="s">
        <v>96</v>
      </c>
      <c r="C8" s="15">
        <v>162.230712816395</v>
      </c>
      <c r="D8" s="15">
        <v>33.678206237724346</v>
      </c>
      <c r="E8" s="15">
        <v>33.575178729260848</v>
      </c>
      <c r="F8" s="16">
        <v>39.738407875599549</v>
      </c>
      <c r="G8" s="17">
        <v>-0.374</v>
      </c>
      <c r="H8" s="17">
        <v>5.0999999999999997E-2</v>
      </c>
      <c r="I8" s="15">
        <v>39.79100181440829</v>
      </c>
      <c r="J8" s="15">
        <v>40.560720725490036</v>
      </c>
      <c r="K8" s="15">
        <v>42.183145200907845</v>
      </c>
      <c r="L8" s="17">
        <v>0.02</v>
      </c>
      <c r="M8" s="174">
        <v>2.5000000000000001E-2</v>
      </c>
    </row>
    <row r="9" spans="2:28" x14ac:dyDescent="0.25">
      <c r="B9" s="14" t="s">
        <v>97</v>
      </c>
      <c r="C9" s="15">
        <v>0</v>
      </c>
      <c r="D9" s="15">
        <v>258.26013401951741</v>
      </c>
      <c r="E9" s="15">
        <v>266.60404305643169</v>
      </c>
      <c r="F9" s="16">
        <v>315.54320143136289</v>
      </c>
      <c r="G9" s="17">
        <v>0</v>
      </c>
      <c r="H9" s="17">
        <v>0.157</v>
      </c>
      <c r="I9" s="15">
        <v>315.96084853427124</v>
      </c>
      <c r="J9" s="15">
        <v>322.07280925877313</v>
      </c>
      <c r="K9" s="15">
        <v>334.95572162912401</v>
      </c>
      <c r="L9" s="17">
        <v>0.02</v>
      </c>
      <c r="M9" s="174">
        <v>0.19600000000000001</v>
      </c>
    </row>
    <row r="10" spans="2:28" x14ac:dyDescent="0.25">
      <c r="B10" s="14" t="s">
        <v>98</v>
      </c>
      <c r="C10" s="15">
        <v>51.847493147754676</v>
      </c>
      <c r="D10" s="15">
        <v>392.17905483843413</v>
      </c>
      <c r="E10" s="15">
        <v>390.97931068916574</v>
      </c>
      <c r="F10" s="16">
        <v>462.74940910094523</v>
      </c>
      <c r="G10" s="17">
        <v>1.0740000000000001</v>
      </c>
      <c r="H10" s="17">
        <v>0.24199999999999999</v>
      </c>
      <c r="I10" s="15">
        <v>463.36189559790364</v>
      </c>
      <c r="J10" s="15">
        <v>472.32543088502791</v>
      </c>
      <c r="K10" s="15">
        <v>491.21818426806112</v>
      </c>
      <c r="L10" s="17">
        <v>0.02</v>
      </c>
      <c r="M10" s="174">
        <v>0.28799999999999998</v>
      </c>
    </row>
    <row r="11" spans="2:28" x14ac:dyDescent="0.25">
      <c r="B11" s="14" t="s">
        <v>99</v>
      </c>
      <c r="C11" s="15">
        <v>118.61400104805236</v>
      </c>
      <c r="D11" s="15">
        <v>0</v>
      </c>
      <c r="E11" s="15">
        <v>0</v>
      </c>
      <c r="F11" s="16">
        <v>0</v>
      </c>
      <c r="G11" s="17">
        <v>-1</v>
      </c>
      <c r="H11" s="17">
        <v>2.3E-2</v>
      </c>
      <c r="I11" s="15">
        <v>0</v>
      </c>
      <c r="J11" s="15">
        <v>0</v>
      </c>
      <c r="K11" s="15">
        <v>0</v>
      </c>
      <c r="L11" s="17">
        <v>0</v>
      </c>
      <c r="M11" s="174">
        <v>0</v>
      </c>
    </row>
    <row r="12" spans="2:28" x14ac:dyDescent="0.25">
      <c r="B12" s="14" t="s">
        <v>100</v>
      </c>
      <c r="C12" s="15">
        <v>53.320001452264144</v>
      </c>
      <c r="D12" s="15">
        <v>0</v>
      </c>
      <c r="E12" s="15">
        <v>0</v>
      </c>
      <c r="F12" s="16">
        <v>0</v>
      </c>
      <c r="G12" s="17">
        <v>-1</v>
      </c>
      <c r="H12" s="17">
        <v>0.01</v>
      </c>
      <c r="I12" s="15">
        <v>0</v>
      </c>
      <c r="J12" s="15">
        <v>0</v>
      </c>
      <c r="K12" s="15">
        <v>0</v>
      </c>
      <c r="L12" s="17">
        <v>0</v>
      </c>
      <c r="M12" s="174">
        <v>0</v>
      </c>
    </row>
    <row r="13" spans="2:28" x14ac:dyDescent="0.25">
      <c r="B13" s="14" t="s">
        <v>101</v>
      </c>
      <c r="C13" s="15">
        <v>24.857000893366195</v>
      </c>
      <c r="D13" s="15">
        <v>0</v>
      </c>
      <c r="E13" s="15">
        <v>0</v>
      </c>
      <c r="F13" s="16">
        <v>0</v>
      </c>
      <c r="G13" s="17">
        <v>-1</v>
      </c>
      <c r="H13" s="17">
        <v>5.0000000000000001E-3</v>
      </c>
      <c r="I13" s="15">
        <v>0</v>
      </c>
      <c r="J13" s="15">
        <v>0</v>
      </c>
      <c r="K13" s="15">
        <v>0</v>
      </c>
      <c r="L13" s="17">
        <v>0</v>
      </c>
      <c r="M13" s="174">
        <v>0</v>
      </c>
    </row>
    <row r="14" spans="2:28" x14ac:dyDescent="0.25">
      <c r="B14" s="19" t="s">
        <v>17</v>
      </c>
      <c r="C14" s="20">
        <v>1286.2895910000004</v>
      </c>
      <c r="D14" s="20">
        <v>1218.4244400000002</v>
      </c>
      <c r="E14" s="20">
        <v>1225.4028040000001</v>
      </c>
      <c r="F14" s="21">
        <v>1605.7248578334313</v>
      </c>
      <c r="G14" s="22">
        <v>7.6999999999999999E-2</v>
      </c>
      <c r="H14" s="23">
        <v>1</v>
      </c>
      <c r="I14" s="20">
        <v>1607.9517913504221</v>
      </c>
      <c r="J14" s="20">
        <v>1643.0440951719684</v>
      </c>
      <c r="K14" s="20">
        <v>1709.5469507728774</v>
      </c>
      <c r="L14" s="24">
        <v>2.1000000000000001E-2</v>
      </c>
      <c r="M14" s="25">
        <v>1</v>
      </c>
    </row>
    <row r="15" spans="2:28" x14ac:dyDescent="0.25">
      <c r="B15" s="26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</row>
    <row r="16" spans="2:28" x14ac:dyDescent="0.25">
      <c r="B16" s="242" t="s">
        <v>102</v>
      </c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</row>
    <row r="17" spans="2:13" ht="46.5" x14ac:dyDescent="0.25">
      <c r="B17" s="28" t="s">
        <v>19</v>
      </c>
      <c r="C17" s="29"/>
      <c r="D17" s="30" t="s">
        <v>1</v>
      </c>
      <c r="E17" s="31"/>
      <c r="F17" s="32" t="s">
        <v>2</v>
      </c>
      <c r="G17" s="33" t="s">
        <v>3</v>
      </c>
      <c r="H17" s="33" t="s">
        <v>4</v>
      </c>
      <c r="I17" s="34" t="s">
        <v>5</v>
      </c>
      <c r="J17" s="35"/>
      <c r="K17" s="36"/>
      <c r="L17" s="33" t="s">
        <v>3</v>
      </c>
      <c r="M17" s="37" t="s">
        <v>4</v>
      </c>
    </row>
    <row r="18" spans="2:13" x14ac:dyDescent="0.25">
      <c r="B18" s="38" t="s">
        <v>6</v>
      </c>
      <c r="C18" s="39" t="s">
        <v>7</v>
      </c>
      <c r="D18" s="39" t="s">
        <v>8</v>
      </c>
      <c r="E18" s="39" t="s">
        <v>9</v>
      </c>
      <c r="F18" s="40" t="s">
        <v>10</v>
      </c>
      <c r="G18" s="246" t="s">
        <v>11</v>
      </c>
      <c r="H18" s="247"/>
      <c r="I18" s="39" t="s">
        <v>12</v>
      </c>
      <c r="J18" s="39" t="s">
        <v>13</v>
      </c>
      <c r="K18" s="39" t="s">
        <v>14</v>
      </c>
      <c r="L18" s="246" t="s">
        <v>15</v>
      </c>
      <c r="M18" s="248"/>
    </row>
    <row r="19" spans="2:13" x14ac:dyDescent="0.25">
      <c r="B19" s="41" t="s">
        <v>20</v>
      </c>
      <c r="C19" s="42"/>
      <c r="D19" s="43"/>
      <c r="E19" s="43"/>
      <c r="F19" s="44"/>
      <c r="G19" s="45"/>
      <c r="H19" s="45"/>
      <c r="I19" s="43"/>
      <c r="J19" s="43"/>
      <c r="K19" s="46"/>
      <c r="L19" s="45"/>
      <c r="M19" s="47"/>
    </row>
    <row r="20" spans="2:13" x14ac:dyDescent="0.25">
      <c r="B20" s="41" t="s">
        <v>21</v>
      </c>
      <c r="C20" s="48">
        <v>374.06028600000002</v>
      </c>
      <c r="D20" s="48">
        <v>394.71981400000004</v>
      </c>
      <c r="E20" s="48">
        <v>364.91976499999998</v>
      </c>
      <c r="F20" s="49">
        <v>506.59265015898711</v>
      </c>
      <c r="G20" s="50">
        <v>0.106</v>
      </c>
      <c r="H20" s="50">
        <v>0.28000000000000003</v>
      </c>
      <c r="I20" s="48">
        <v>529.38931941614157</v>
      </c>
      <c r="J20" s="48">
        <v>553.2118387898679</v>
      </c>
      <c r="K20" s="48">
        <v>453.34031234146232</v>
      </c>
      <c r="L20" s="50">
        <v>-3.5999999999999997E-2</v>
      </c>
      <c r="M20" s="51">
        <v>0.29199999999999998</v>
      </c>
    </row>
    <row r="21" spans="2:13" ht="18" x14ac:dyDescent="0.25">
      <c r="B21" s="52" t="s">
        <v>103</v>
      </c>
      <c r="C21" s="72">
        <v>305.35944499999999</v>
      </c>
      <c r="D21" s="73">
        <v>364.46340000000004</v>
      </c>
      <c r="E21" s="74">
        <v>325.05072799999999</v>
      </c>
      <c r="F21" s="74">
        <v>450.75282599934854</v>
      </c>
      <c r="G21" s="75">
        <v>0.13900000000000001</v>
      </c>
      <c r="H21" s="75">
        <v>0.246</v>
      </c>
      <c r="I21" s="73">
        <v>471.03670316931925</v>
      </c>
      <c r="J21" s="73">
        <v>492.23335481193857</v>
      </c>
      <c r="K21" s="74">
        <v>409.92268900441587</v>
      </c>
      <c r="L21" s="75">
        <v>-3.1E-2</v>
      </c>
      <c r="M21" s="75">
        <v>0.26100000000000001</v>
      </c>
    </row>
    <row r="22" spans="2:13" x14ac:dyDescent="0.25">
      <c r="B22" s="52" t="s">
        <v>22</v>
      </c>
      <c r="C22" s="80">
        <v>68.700840999999997</v>
      </c>
      <c r="D22" s="81">
        <v>30.256413999999999</v>
      </c>
      <c r="E22" s="82">
        <v>39.869036999999999</v>
      </c>
      <c r="F22" s="82">
        <v>55.83982415963856</v>
      </c>
      <c r="G22" s="83">
        <v>-6.7000000000000004E-2</v>
      </c>
      <c r="H22" s="83">
        <v>3.3000000000000002E-2</v>
      </c>
      <c r="I22" s="81">
        <v>58.352616246822301</v>
      </c>
      <c r="J22" s="81">
        <v>60.978483977929294</v>
      </c>
      <c r="K22" s="82">
        <v>43.417623337046471</v>
      </c>
      <c r="L22" s="83">
        <v>-0.08</v>
      </c>
      <c r="M22" s="83">
        <v>3.1E-2</v>
      </c>
    </row>
    <row r="23" spans="2:13" x14ac:dyDescent="0.25">
      <c r="B23" s="57" t="s">
        <v>23</v>
      </c>
      <c r="C23" s="48">
        <v>978.34</v>
      </c>
      <c r="D23" s="48">
        <v>985.81700000000001</v>
      </c>
      <c r="E23" s="48">
        <v>1029.146</v>
      </c>
      <c r="F23" s="58">
        <v>1215.6383040000001</v>
      </c>
      <c r="G23" s="59">
        <v>7.4999999999999997E-2</v>
      </c>
      <c r="H23" s="59">
        <v>0.72</v>
      </c>
      <c r="I23" s="48">
        <v>1191.81134782609</v>
      </c>
      <c r="J23" s="48">
        <v>1245.33382608696</v>
      </c>
      <c r="K23" s="48">
        <v>1301.1253043478298</v>
      </c>
      <c r="L23" s="59">
        <v>2.3E-2</v>
      </c>
      <c r="M23" s="60">
        <v>0.70799999999999996</v>
      </c>
    </row>
    <row r="24" spans="2:13" x14ac:dyDescent="0.25">
      <c r="B24" s="61" t="s">
        <v>24</v>
      </c>
      <c r="C24" s="62">
        <v>1352.4002860000001</v>
      </c>
      <c r="D24" s="62">
        <v>1380.536814</v>
      </c>
      <c r="E24" s="63">
        <v>1394.0657649999998</v>
      </c>
      <c r="F24" s="63">
        <v>1722.2309541589871</v>
      </c>
      <c r="G24" s="64">
        <v>8.4000000000000005E-2</v>
      </c>
      <c r="H24" s="64">
        <v>1</v>
      </c>
      <c r="I24" s="62">
        <v>1721.2006672422317</v>
      </c>
      <c r="J24" s="62">
        <v>1798.5456648768279</v>
      </c>
      <c r="K24" s="63">
        <v>1754.4656166892921</v>
      </c>
      <c r="L24" s="64">
        <v>6.0000000000000001E-3</v>
      </c>
      <c r="M24" s="65">
        <v>1</v>
      </c>
    </row>
    <row r="25" spans="2:13" x14ac:dyDescent="0.25">
      <c r="B25" s="41" t="s">
        <v>25</v>
      </c>
      <c r="C25" s="66"/>
      <c r="D25" s="66"/>
      <c r="E25" s="66"/>
      <c r="F25" s="67"/>
      <c r="G25" s="68"/>
      <c r="H25" s="68"/>
      <c r="I25" s="66"/>
      <c r="J25" s="66"/>
      <c r="K25" s="66"/>
      <c r="L25" s="68"/>
      <c r="M25" s="69"/>
    </row>
    <row r="26" spans="2:13" x14ac:dyDescent="0.25">
      <c r="B26" s="41" t="s">
        <v>26</v>
      </c>
      <c r="C26" s="48">
        <v>1286.2895910000002</v>
      </c>
      <c r="D26" s="48">
        <v>1218.42444</v>
      </c>
      <c r="E26" s="48">
        <v>1225.4028039999998</v>
      </c>
      <c r="F26" s="49">
        <v>1605.7248578334311</v>
      </c>
      <c r="G26" s="70">
        <v>7.6999999999999999E-2</v>
      </c>
      <c r="H26" s="70">
        <v>1</v>
      </c>
      <c r="I26" s="48">
        <v>1607.9517913504219</v>
      </c>
      <c r="J26" s="48">
        <v>1643.0440951719684</v>
      </c>
      <c r="K26" s="48">
        <v>1709.5469507728778</v>
      </c>
      <c r="L26" s="70">
        <v>2.1000000000000001E-2</v>
      </c>
      <c r="M26" s="71">
        <v>1</v>
      </c>
    </row>
    <row r="27" spans="2:13" x14ac:dyDescent="0.25">
      <c r="B27" s="52" t="s">
        <v>104</v>
      </c>
      <c r="C27" s="72">
        <v>721.09854825346349</v>
      </c>
      <c r="D27" s="73">
        <v>785.83991700000001</v>
      </c>
      <c r="E27" s="74">
        <v>673.14723300000003</v>
      </c>
      <c r="F27" s="74">
        <v>699.24704615999963</v>
      </c>
      <c r="G27" s="75">
        <v>-0.01</v>
      </c>
      <c r="H27" s="75">
        <v>0.54800000000000004</v>
      </c>
      <c r="I27" s="73">
        <v>699.24704615999951</v>
      </c>
      <c r="J27" s="73">
        <v>727.21731100000011</v>
      </c>
      <c r="K27" s="74">
        <v>756.30569600000001</v>
      </c>
      <c r="L27" s="75">
        <v>2.5999999999999999E-2</v>
      </c>
      <c r="M27" s="75">
        <v>0.439</v>
      </c>
    </row>
    <row r="28" spans="2:13" x14ac:dyDescent="0.25">
      <c r="B28" s="52" t="s">
        <v>27</v>
      </c>
      <c r="C28" s="76">
        <v>518.16125230032333</v>
      </c>
      <c r="D28" s="77">
        <v>357.29596300000003</v>
      </c>
      <c r="E28" s="78">
        <v>494.94156494966586</v>
      </c>
      <c r="F28" s="78">
        <v>821.46041294230918</v>
      </c>
      <c r="G28" s="79">
        <v>0.16600000000000001</v>
      </c>
      <c r="H28" s="79">
        <v>0.40300000000000002</v>
      </c>
      <c r="I28" s="77">
        <v>810.11146569329685</v>
      </c>
      <c r="J28" s="77">
        <v>810.97370922940206</v>
      </c>
      <c r="K28" s="78">
        <v>843.33297483579304</v>
      </c>
      <c r="L28" s="79">
        <v>8.9999999999999993E-3</v>
      </c>
      <c r="M28" s="79">
        <v>0.501</v>
      </c>
    </row>
    <row r="29" spans="2:13" x14ac:dyDescent="0.25">
      <c r="B29" s="52" t="s">
        <v>28</v>
      </c>
      <c r="C29" s="80">
        <v>47.029790446213291</v>
      </c>
      <c r="D29" s="81">
        <v>75.288560000000004</v>
      </c>
      <c r="E29" s="82">
        <v>57.314006050334065</v>
      </c>
      <c r="F29" s="82">
        <v>85.01739873112237</v>
      </c>
      <c r="G29" s="83">
        <v>0.218</v>
      </c>
      <c r="H29" s="83">
        <v>0.05</v>
      </c>
      <c r="I29" s="81">
        <v>98.593279497125422</v>
      </c>
      <c r="J29" s="81">
        <v>104.85307494256637</v>
      </c>
      <c r="K29" s="82">
        <v>109.90827993708466</v>
      </c>
      <c r="L29" s="83">
        <v>8.8999999999999996E-2</v>
      </c>
      <c r="M29" s="83">
        <v>6.0999999999999999E-2</v>
      </c>
    </row>
    <row r="30" spans="2:13" x14ac:dyDescent="0.25">
      <c r="B30" s="61" t="s">
        <v>31</v>
      </c>
      <c r="C30" s="86">
        <v>1286.2895910000002</v>
      </c>
      <c r="D30" s="86">
        <v>1218.42444</v>
      </c>
      <c r="E30" s="87">
        <v>1225.4028039999998</v>
      </c>
      <c r="F30" s="87">
        <v>1605.7248578334311</v>
      </c>
      <c r="G30" s="64">
        <v>7.6999999999999999E-2</v>
      </c>
      <c r="H30" s="64">
        <v>1</v>
      </c>
      <c r="I30" s="86">
        <v>1607.9517913504219</v>
      </c>
      <c r="J30" s="86">
        <v>1643.0440951719684</v>
      </c>
      <c r="K30" s="87">
        <v>1709.5469507728778</v>
      </c>
      <c r="L30" s="64">
        <v>2.1000000000000001E-2</v>
      </c>
      <c r="M30" s="65">
        <v>1</v>
      </c>
    </row>
    <row r="31" spans="2:13" x14ac:dyDescent="0.25">
      <c r="B31" s="88" t="s">
        <v>32</v>
      </c>
      <c r="C31" s="89">
        <v>66.099999999999994</v>
      </c>
      <c r="D31" s="89">
        <v>162.1</v>
      </c>
      <c r="E31" s="90">
        <v>168.7</v>
      </c>
      <c r="F31" s="90">
        <v>116.5</v>
      </c>
      <c r="G31" s="91">
        <v>0.20799999999999999</v>
      </c>
      <c r="H31" s="91"/>
      <c r="I31" s="89">
        <v>113.2</v>
      </c>
      <c r="J31" s="89">
        <v>155.5</v>
      </c>
      <c r="K31" s="90">
        <v>44.9</v>
      </c>
      <c r="L31" s="91">
        <v>-0.27200000000000002</v>
      </c>
      <c r="M31" s="92"/>
    </row>
    <row r="32" spans="2:13" x14ac:dyDescent="0.25">
      <c r="B32" s="41"/>
      <c r="C32" s="77"/>
      <c r="D32" s="77"/>
      <c r="E32" s="77"/>
      <c r="F32" s="77"/>
      <c r="G32" s="93"/>
      <c r="H32" s="93"/>
      <c r="I32" s="77"/>
      <c r="J32" s="77"/>
      <c r="K32" s="77"/>
      <c r="L32" s="93"/>
      <c r="M32" s="94"/>
    </row>
    <row r="33" spans="2:13" x14ac:dyDescent="0.25">
      <c r="B33" s="95" t="s">
        <v>33</v>
      </c>
      <c r="C33" s="77"/>
      <c r="D33" s="77"/>
      <c r="E33" s="77"/>
      <c r="F33" s="77"/>
      <c r="G33" s="96"/>
      <c r="H33" s="96"/>
      <c r="I33" s="77"/>
      <c r="J33" s="77"/>
      <c r="K33" s="77"/>
      <c r="L33" s="96"/>
      <c r="M33" s="96"/>
    </row>
    <row r="34" spans="2:13" ht="18" x14ac:dyDescent="0.25">
      <c r="B34" s="97" t="s">
        <v>34</v>
      </c>
      <c r="C34" s="98">
        <v>260.66161837205732</v>
      </c>
      <c r="D34" s="98">
        <v>299.53002298891784</v>
      </c>
      <c r="E34" s="98">
        <v>345.33069200000023</v>
      </c>
      <c r="F34" s="99">
        <v>190.14728431309163</v>
      </c>
      <c r="G34" s="50">
        <v>-0.1</v>
      </c>
      <c r="H34" s="50">
        <v>1</v>
      </c>
      <c r="I34" s="98">
        <v>140.06658571460252</v>
      </c>
      <c r="J34" s="98">
        <v>178.51675812708299</v>
      </c>
      <c r="K34" s="100">
        <v>218.77720972624297</v>
      </c>
      <c r="L34" s="50">
        <v>4.8000000000000001E-2</v>
      </c>
      <c r="M34" s="51">
        <v>1</v>
      </c>
    </row>
    <row r="35" spans="2:13" x14ac:dyDescent="0.25">
      <c r="B35" s="101" t="s">
        <v>35</v>
      </c>
      <c r="C35" s="77"/>
      <c r="D35" s="77"/>
      <c r="E35" s="77"/>
      <c r="F35" s="102"/>
      <c r="G35" s="50"/>
      <c r="H35" s="50"/>
      <c r="I35" s="77"/>
      <c r="J35" s="77"/>
      <c r="K35" s="77"/>
      <c r="L35" s="50"/>
      <c r="M35" s="51"/>
    </row>
    <row r="36" spans="2:13" x14ac:dyDescent="0.25">
      <c r="B36" s="101" t="s">
        <v>36</v>
      </c>
      <c r="C36" s="48">
        <v>415.020488</v>
      </c>
      <c r="D36" s="48">
        <v>385.327718</v>
      </c>
      <c r="E36" s="48">
        <v>351.67919999999998</v>
      </c>
      <c r="F36" s="49">
        <v>417.16481360518935</v>
      </c>
      <c r="G36" s="50">
        <v>2E-3</v>
      </c>
      <c r="H36" s="50">
        <v>0.25800000000000001</v>
      </c>
      <c r="I36" s="48">
        <v>411.89484526712272</v>
      </c>
      <c r="J36" s="48">
        <v>425.31808542612401</v>
      </c>
      <c r="K36" s="48">
        <v>442.330808843169</v>
      </c>
      <c r="L36" s="50">
        <v>0.02</v>
      </c>
      <c r="M36" s="51">
        <v>0.25600000000000001</v>
      </c>
    </row>
    <row r="37" spans="2:13" ht="18" x14ac:dyDescent="0.25">
      <c r="B37" s="103" t="s">
        <v>105</v>
      </c>
      <c r="C37" s="72">
        <v>395.44148799999999</v>
      </c>
      <c r="D37" s="73">
        <v>363.63564600000001</v>
      </c>
      <c r="E37" s="73">
        <v>320.67599999999999</v>
      </c>
      <c r="F37" s="112">
        <v>397.99266565380663</v>
      </c>
      <c r="G37" s="75">
        <v>2E-3</v>
      </c>
      <c r="H37" s="75">
        <v>0.24299999999999999</v>
      </c>
      <c r="I37" s="73">
        <v>400.37443149629308</v>
      </c>
      <c r="J37" s="73">
        <v>418.39128091362625</v>
      </c>
      <c r="K37" s="74">
        <v>435.12693215017129</v>
      </c>
      <c r="L37" s="75">
        <v>0.03</v>
      </c>
      <c r="M37" s="75">
        <v>0.249</v>
      </c>
    </row>
    <row r="38" spans="2:13" x14ac:dyDescent="0.25">
      <c r="B38" s="103" t="s">
        <v>37</v>
      </c>
      <c r="C38" s="80">
        <v>19.579000000000001</v>
      </c>
      <c r="D38" s="81">
        <v>21.692072</v>
      </c>
      <c r="E38" s="81">
        <v>31.003199999999996</v>
      </c>
      <c r="F38" s="113">
        <v>19.172147951382719</v>
      </c>
      <c r="G38" s="83">
        <v>-7.0000000000000001E-3</v>
      </c>
      <c r="H38" s="83">
        <v>1.4999999999999999E-2</v>
      </c>
      <c r="I38" s="81">
        <v>11.520413770829631</v>
      </c>
      <c r="J38" s="81">
        <v>6.9268045124977782</v>
      </c>
      <c r="K38" s="82">
        <v>7.2038766929976887</v>
      </c>
      <c r="L38" s="83">
        <v>-0.27800000000000002</v>
      </c>
      <c r="M38" s="83">
        <v>7.0000000000000001E-3</v>
      </c>
    </row>
    <row r="39" spans="2:13" x14ac:dyDescent="0.25">
      <c r="B39" s="101" t="s">
        <v>23</v>
      </c>
      <c r="C39" s="48">
        <v>1090.1780000000001</v>
      </c>
      <c r="D39" s="48">
        <v>1086.8869569999999</v>
      </c>
      <c r="E39" s="48">
        <v>1140.6482890000002</v>
      </c>
      <c r="F39" s="49">
        <v>1189.5506073644401</v>
      </c>
      <c r="G39" s="50">
        <v>0.03</v>
      </c>
      <c r="H39" s="50">
        <v>0.74199999999999999</v>
      </c>
      <c r="I39" s="48">
        <v>1191.8109993202199</v>
      </c>
      <c r="J39" s="48">
        <v>1245.3341192896301</v>
      </c>
      <c r="K39" s="48">
        <v>1301.12460406121</v>
      </c>
      <c r="L39" s="50">
        <v>0.03</v>
      </c>
      <c r="M39" s="51">
        <v>0.74399999999999999</v>
      </c>
    </row>
    <row r="40" spans="2:13" x14ac:dyDescent="0.25">
      <c r="B40" s="105" t="s">
        <v>39</v>
      </c>
      <c r="C40" s="86">
        <v>1505.198488</v>
      </c>
      <c r="D40" s="86">
        <v>1472.2146749999999</v>
      </c>
      <c r="E40" s="86">
        <v>1492.3274890000002</v>
      </c>
      <c r="F40" s="106">
        <v>1606.7154209696296</v>
      </c>
      <c r="G40" s="107">
        <v>2.1999999999999999E-2</v>
      </c>
      <c r="H40" s="107">
        <v>1</v>
      </c>
      <c r="I40" s="86">
        <v>1603.7058445873427</v>
      </c>
      <c r="J40" s="86">
        <v>1670.6522047157541</v>
      </c>
      <c r="K40" s="87">
        <v>1743.455412904379</v>
      </c>
      <c r="L40" s="107">
        <v>2.8000000000000001E-2</v>
      </c>
      <c r="M40" s="108">
        <v>1</v>
      </c>
    </row>
    <row r="41" spans="2:13" x14ac:dyDescent="0.25">
      <c r="B41" s="109" t="s">
        <v>40</v>
      </c>
      <c r="C41" s="66"/>
      <c r="D41" s="66"/>
      <c r="E41" s="66"/>
      <c r="F41" s="67"/>
      <c r="G41" s="110"/>
      <c r="H41" s="110"/>
      <c r="I41" s="66"/>
      <c r="J41" s="66"/>
      <c r="K41" s="66"/>
      <c r="L41" s="110"/>
      <c r="M41" s="111"/>
    </row>
    <row r="42" spans="2:13" x14ac:dyDescent="0.25">
      <c r="B42" s="101" t="s">
        <v>41</v>
      </c>
      <c r="C42" s="48">
        <v>1244.5368696279427</v>
      </c>
      <c r="D42" s="48">
        <v>1172.6846520110821</v>
      </c>
      <c r="E42" s="48">
        <v>1146.996797</v>
      </c>
      <c r="F42" s="49">
        <v>1416.5681366565379</v>
      </c>
      <c r="G42" s="50">
        <v>4.3999999999999997E-2</v>
      </c>
      <c r="H42" s="50">
        <v>1</v>
      </c>
      <c r="I42" s="48">
        <v>1463.6392588727401</v>
      </c>
      <c r="J42" s="48">
        <v>1492.1354465886711</v>
      </c>
      <c r="K42" s="48">
        <v>1524.6782031781361</v>
      </c>
      <c r="L42" s="50">
        <v>2.5000000000000001E-2</v>
      </c>
      <c r="M42" s="51">
        <v>1</v>
      </c>
    </row>
    <row r="43" spans="2:13" x14ac:dyDescent="0.25">
      <c r="B43" s="103" t="s">
        <v>104</v>
      </c>
      <c r="C43" s="72">
        <v>790.08125500000006</v>
      </c>
      <c r="D43" s="73">
        <v>779.453621</v>
      </c>
      <c r="E43" s="73">
        <v>754.69769200000007</v>
      </c>
      <c r="F43" s="112">
        <v>827.994531852043</v>
      </c>
      <c r="G43" s="75">
        <v>1.6E-2</v>
      </c>
      <c r="H43" s="75">
        <v>0.63500000000000001</v>
      </c>
      <c r="I43" s="73">
        <v>827.994531852043</v>
      </c>
      <c r="J43" s="73">
        <v>827.994531852043</v>
      </c>
      <c r="K43" s="74">
        <v>827.994531852043</v>
      </c>
      <c r="L43" s="75">
        <v>0</v>
      </c>
      <c r="M43" s="75">
        <v>0.56200000000000006</v>
      </c>
    </row>
    <row r="44" spans="2:13" x14ac:dyDescent="0.25">
      <c r="B44" s="103" t="s">
        <v>27</v>
      </c>
      <c r="C44" s="76">
        <v>454.23561462794265</v>
      </c>
      <c r="D44" s="77">
        <v>393.137031011082</v>
      </c>
      <c r="E44" s="77">
        <v>392.05126099999995</v>
      </c>
      <c r="F44" s="102">
        <v>588.56360480449496</v>
      </c>
      <c r="G44" s="79">
        <v>0.09</v>
      </c>
      <c r="H44" s="79">
        <v>0.36399999999999999</v>
      </c>
      <c r="I44" s="77">
        <v>635.63472702069714</v>
      </c>
      <c r="J44" s="77">
        <v>664.12991473662805</v>
      </c>
      <c r="K44" s="78">
        <v>696.6722313260932</v>
      </c>
      <c r="L44" s="79">
        <v>5.8000000000000003E-2</v>
      </c>
      <c r="M44" s="79">
        <v>0.438</v>
      </c>
    </row>
    <row r="45" spans="2:13" x14ac:dyDescent="0.25">
      <c r="B45" s="103" t="s">
        <v>42</v>
      </c>
      <c r="C45" s="80">
        <v>0.22</v>
      </c>
      <c r="D45" s="81">
        <v>9.4E-2</v>
      </c>
      <c r="E45" s="81">
        <v>0.24784399999999998</v>
      </c>
      <c r="F45" s="113">
        <v>0.01</v>
      </c>
      <c r="G45" s="83">
        <v>-0.64300000000000002</v>
      </c>
      <c r="H45" s="83">
        <v>0</v>
      </c>
      <c r="I45" s="81">
        <v>0.01</v>
      </c>
      <c r="J45" s="81">
        <v>1.0999999999999999E-2</v>
      </c>
      <c r="K45" s="82">
        <v>1.1440000000000001E-2</v>
      </c>
      <c r="L45" s="83">
        <v>4.5999999999999999E-2</v>
      </c>
      <c r="M45" s="83">
        <v>0</v>
      </c>
    </row>
    <row r="46" spans="2:13" x14ac:dyDescent="0.25">
      <c r="B46" s="105" t="s">
        <v>43</v>
      </c>
      <c r="C46" s="86">
        <v>1244.5368696279427</v>
      </c>
      <c r="D46" s="86">
        <v>1172.6846520110821</v>
      </c>
      <c r="E46" s="86">
        <v>1146.996797</v>
      </c>
      <c r="F46" s="106">
        <v>1416.5681366565379</v>
      </c>
      <c r="G46" s="107">
        <v>4.3999999999999997E-2</v>
      </c>
      <c r="H46" s="107">
        <v>1</v>
      </c>
      <c r="I46" s="86">
        <v>1463.6392588727401</v>
      </c>
      <c r="J46" s="86">
        <v>1492.1354465886711</v>
      </c>
      <c r="K46" s="87">
        <v>1524.6782031781361</v>
      </c>
      <c r="L46" s="107">
        <v>2.5000000000000001E-2</v>
      </c>
      <c r="M46" s="108">
        <v>1</v>
      </c>
    </row>
    <row r="47" spans="2:13" ht="18" x14ac:dyDescent="0.25">
      <c r="B47" s="101" t="s">
        <v>44</v>
      </c>
      <c r="C47" s="48">
        <v>-91.075053000000011</v>
      </c>
      <c r="D47" s="48">
        <v>-43.303000000000004</v>
      </c>
      <c r="E47" s="48">
        <v>-50.524999999999999</v>
      </c>
      <c r="F47" s="49">
        <v>-287.93453466671741</v>
      </c>
      <c r="G47" s="50">
        <v>0.46800000000000003</v>
      </c>
      <c r="H47" s="50">
        <v>1</v>
      </c>
      <c r="I47" s="48">
        <v>-289.09540577911201</v>
      </c>
      <c r="J47" s="48">
        <v>-297.18858268856923</v>
      </c>
      <c r="K47" s="114">
        <v>-309.07612599611201</v>
      </c>
      <c r="L47" s="50">
        <v>2.4E-2</v>
      </c>
      <c r="M47" s="51">
        <v>1</v>
      </c>
    </row>
    <row r="48" spans="2:13" ht="18" x14ac:dyDescent="0.25">
      <c r="B48" s="103" t="s">
        <v>45</v>
      </c>
      <c r="C48" s="72">
        <v>-90.057000000000016</v>
      </c>
      <c r="D48" s="73">
        <v>-36.368000000000002</v>
      </c>
      <c r="E48" s="73">
        <v>-46.741</v>
      </c>
      <c r="F48" s="112">
        <v>-266.37007590018879</v>
      </c>
      <c r="G48" s="75">
        <v>0.435</v>
      </c>
      <c r="H48" s="75">
        <v>0.92</v>
      </c>
      <c r="I48" s="73">
        <v>-267.44400517608062</v>
      </c>
      <c r="J48" s="73">
        <v>-274.93105479359554</v>
      </c>
      <c r="K48" s="73">
        <v>-285.92829698533939</v>
      </c>
      <c r="L48" s="75">
        <v>2.4E-2</v>
      </c>
      <c r="M48" s="75">
        <v>0.92500000000000004</v>
      </c>
    </row>
    <row r="49" spans="2:13" ht="18" x14ac:dyDescent="0.25">
      <c r="B49" s="103" t="s">
        <v>46</v>
      </c>
      <c r="C49" s="76">
        <v>-1.02</v>
      </c>
      <c r="D49" s="77">
        <v>-6.9349999999999996</v>
      </c>
      <c r="E49" s="77">
        <v>-3.7839999999999998</v>
      </c>
      <c r="F49" s="102">
        <v>-21.564458766528627</v>
      </c>
      <c r="G49" s="79">
        <v>1.7649999999999999</v>
      </c>
      <c r="H49" s="79">
        <v>0.08</v>
      </c>
      <c r="I49" s="77">
        <v>-21.651400603031369</v>
      </c>
      <c r="J49" s="77">
        <v>-22.257527894973698</v>
      </c>
      <c r="K49" s="77">
        <v>-23.147829010772647</v>
      </c>
      <c r="L49" s="79">
        <v>2.4E-2</v>
      </c>
      <c r="M49" s="79">
        <v>7.4999999999999997E-2</v>
      </c>
    </row>
    <row r="50" spans="2:13" ht="27" x14ac:dyDescent="0.25">
      <c r="B50" s="103" t="s">
        <v>106</v>
      </c>
      <c r="C50" s="80">
        <v>1.9470000000000002E-3</v>
      </c>
      <c r="D50" s="81">
        <v>0</v>
      </c>
      <c r="E50" s="81">
        <v>0</v>
      </c>
      <c r="F50" s="113">
        <v>0</v>
      </c>
      <c r="G50" s="83">
        <v>-1</v>
      </c>
      <c r="H50" s="83">
        <v>0</v>
      </c>
      <c r="I50" s="81">
        <v>0</v>
      </c>
      <c r="J50" s="81">
        <v>0</v>
      </c>
      <c r="K50" s="81">
        <v>0</v>
      </c>
      <c r="L50" s="83">
        <v>0</v>
      </c>
      <c r="M50" s="83">
        <v>0</v>
      </c>
    </row>
    <row r="51" spans="2:13" ht="18" x14ac:dyDescent="0.25">
      <c r="B51" s="115" t="s">
        <v>47</v>
      </c>
      <c r="C51" s="116">
        <v>169.58656537205729</v>
      </c>
      <c r="D51" s="116">
        <v>256.22702298891784</v>
      </c>
      <c r="E51" s="116">
        <v>294.80569200000025</v>
      </c>
      <c r="F51" s="117">
        <v>-97.78725035362578</v>
      </c>
      <c r="G51" s="118">
        <v>-1.8320000000000001</v>
      </c>
      <c r="H51" s="118">
        <v>0.13</v>
      </c>
      <c r="I51" s="116">
        <v>-149.02882006450949</v>
      </c>
      <c r="J51" s="116">
        <v>-118.67182456148623</v>
      </c>
      <c r="K51" s="119">
        <v>-90.298916269869039</v>
      </c>
      <c r="L51" s="118">
        <v>-2.5999999999999999E-2</v>
      </c>
      <c r="M51" s="120">
        <v>-7.0000000000000007E-2</v>
      </c>
    </row>
    <row r="52" spans="2:13" x14ac:dyDescent="0.25">
      <c r="B52" s="41"/>
      <c r="C52" s="77"/>
      <c r="D52" s="77"/>
      <c r="E52" s="77"/>
      <c r="F52" s="77"/>
      <c r="G52" s="121"/>
      <c r="H52" s="121"/>
      <c r="I52" s="77"/>
      <c r="J52" s="77"/>
      <c r="K52" s="77"/>
      <c r="L52" s="121"/>
      <c r="M52" s="121"/>
    </row>
    <row r="53" spans="2:13" ht="18" x14ac:dyDescent="0.25">
      <c r="B53" s="57" t="s">
        <v>48</v>
      </c>
      <c r="C53" s="77"/>
      <c r="D53" s="77"/>
      <c r="E53" s="77"/>
      <c r="F53" s="77"/>
      <c r="G53" s="122"/>
      <c r="H53" s="122"/>
      <c r="I53" s="77"/>
      <c r="J53" s="77"/>
      <c r="K53" s="77"/>
      <c r="L53" s="122"/>
      <c r="M53" s="122"/>
    </row>
    <row r="54" spans="2:13" x14ac:dyDescent="0.25">
      <c r="B54" s="123" t="s">
        <v>49</v>
      </c>
      <c r="C54" s="73">
        <v>2046.6972329999996</v>
      </c>
      <c r="D54" s="73">
        <v>2030.1650329999998</v>
      </c>
      <c r="E54" s="73">
        <v>1993.2468160000001</v>
      </c>
      <c r="F54" s="112">
        <v>2204.9562815008812</v>
      </c>
      <c r="G54" s="75">
        <v>2.5000000000000001E-2</v>
      </c>
      <c r="H54" s="75">
        <v>0.76100000000000001</v>
      </c>
      <c r="I54" s="73">
        <v>2275.2517291684208</v>
      </c>
      <c r="J54" s="73">
        <v>2313.3503169809997</v>
      </c>
      <c r="K54" s="73">
        <v>2405.8843296602395</v>
      </c>
      <c r="L54" s="75">
        <v>2.9000000000000001E-2</v>
      </c>
      <c r="M54" s="124">
        <v>0.83899999999999997</v>
      </c>
    </row>
    <row r="55" spans="2:13" x14ac:dyDescent="0.25">
      <c r="B55" s="125" t="s">
        <v>50</v>
      </c>
      <c r="C55" s="77"/>
      <c r="D55" s="77"/>
      <c r="E55" s="77"/>
      <c r="F55" s="102"/>
      <c r="G55" s="79"/>
      <c r="H55" s="79"/>
      <c r="I55" s="77"/>
      <c r="J55" s="77"/>
      <c r="K55" s="77"/>
      <c r="L55" s="79"/>
      <c r="M55" s="126"/>
    </row>
    <row r="56" spans="2:13" x14ac:dyDescent="0.25">
      <c r="B56" s="125" t="s">
        <v>51</v>
      </c>
      <c r="C56" s="127">
        <v>-90.057000000000016</v>
      </c>
      <c r="D56" s="128">
        <v>-36.368000000000002</v>
      </c>
      <c r="E56" s="128">
        <v>-46.741</v>
      </c>
      <c r="F56" s="129">
        <v>-266.37007590018879</v>
      </c>
      <c r="G56" s="130">
        <v>0.435</v>
      </c>
      <c r="H56" s="130">
        <v>1</v>
      </c>
      <c r="I56" s="128">
        <v>-267.44400517608062</v>
      </c>
      <c r="J56" s="128">
        <v>-274.93105479359554</v>
      </c>
      <c r="K56" s="128">
        <v>-285.92829698533939</v>
      </c>
      <c r="L56" s="130">
        <v>2.4E-2</v>
      </c>
      <c r="M56" s="130">
        <v>1</v>
      </c>
    </row>
    <row r="57" spans="2:13" x14ac:dyDescent="0.25">
      <c r="B57" s="52" t="s">
        <v>52</v>
      </c>
      <c r="C57" s="77">
        <v>3.215862</v>
      </c>
      <c r="D57" s="77">
        <v>4.4545389999999996</v>
      </c>
      <c r="E57" s="77">
        <v>6.455775</v>
      </c>
      <c r="F57" s="102">
        <v>0</v>
      </c>
      <c r="G57" s="79">
        <v>-1</v>
      </c>
      <c r="H57" s="79">
        <v>1E-3</v>
      </c>
      <c r="I57" s="77">
        <v>0</v>
      </c>
      <c r="J57" s="77">
        <v>0</v>
      </c>
      <c r="K57" s="77">
        <v>0</v>
      </c>
      <c r="L57" s="79">
        <v>0</v>
      </c>
      <c r="M57" s="126">
        <v>0</v>
      </c>
    </row>
    <row r="58" spans="2:13" x14ac:dyDescent="0.25">
      <c r="B58" s="52" t="s">
        <v>107</v>
      </c>
      <c r="C58" s="77">
        <v>24.641503</v>
      </c>
      <c r="D58" s="77">
        <v>20.797579000000002</v>
      </c>
      <c r="E58" s="77">
        <v>18.665834999999998</v>
      </c>
      <c r="F58" s="102">
        <v>12.975337526752002</v>
      </c>
      <c r="G58" s="79">
        <v>-0.192</v>
      </c>
      <c r="H58" s="79">
        <v>7.0000000000000001E-3</v>
      </c>
      <c r="I58" s="77">
        <v>11.677803774076803</v>
      </c>
      <c r="J58" s="77">
        <v>10.510023396669123</v>
      </c>
      <c r="K58" s="77">
        <v>10.930424332535887</v>
      </c>
      <c r="L58" s="79">
        <v>-5.6000000000000001E-2</v>
      </c>
      <c r="M58" s="126">
        <v>4.0000000000000001E-3</v>
      </c>
    </row>
    <row r="59" spans="2:13" x14ac:dyDescent="0.25">
      <c r="B59" s="52" t="s">
        <v>53</v>
      </c>
      <c r="C59" s="77">
        <v>132.46487200000001</v>
      </c>
      <c r="D59" s="77">
        <v>139.68266299999999</v>
      </c>
      <c r="E59" s="77">
        <v>133.72289299999997</v>
      </c>
      <c r="F59" s="102">
        <v>102.68143875</v>
      </c>
      <c r="G59" s="79">
        <v>-8.1000000000000003E-2</v>
      </c>
      <c r="H59" s="79">
        <v>4.7E-2</v>
      </c>
      <c r="I59" s="77">
        <v>92.995156361249997</v>
      </c>
      <c r="J59" s="77">
        <v>89.704558520774995</v>
      </c>
      <c r="K59" s="77">
        <v>93.292740861605992</v>
      </c>
      <c r="L59" s="79">
        <v>-3.1E-2</v>
      </c>
      <c r="M59" s="126">
        <v>3.4000000000000002E-2</v>
      </c>
    </row>
    <row r="60" spans="2:13" x14ac:dyDescent="0.25">
      <c r="B60" s="52" t="s">
        <v>54</v>
      </c>
      <c r="C60" s="77">
        <v>245.93564799999999</v>
      </c>
      <c r="D60" s="77">
        <v>502.16293000000002</v>
      </c>
      <c r="E60" s="77">
        <v>796.96946200000002</v>
      </c>
      <c r="F60" s="102">
        <v>505.818489336651</v>
      </c>
      <c r="G60" s="79">
        <v>0.27200000000000002</v>
      </c>
      <c r="H60" s="79">
        <v>0.184</v>
      </c>
      <c r="I60" s="77">
        <v>356.78921927214117</v>
      </c>
      <c r="J60" s="77">
        <v>238.11747446065368</v>
      </c>
      <c r="K60" s="77">
        <v>247.64217343907984</v>
      </c>
      <c r="L60" s="79">
        <v>-0.21199999999999999</v>
      </c>
      <c r="M60" s="126">
        <v>0.122</v>
      </c>
    </row>
    <row r="61" spans="2:13" x14ac:dyDescent="0.25">
      <c r="B61" s="61" t="s">
        <v>55</v>
      </c>
      <c r="C61" s="86">
        <v>2452.9551179999994</v>
      </c>
      <c r="D61" s="86">
        <v>2697.2627439999997</v>
      </c>
      <c r="E61" s="86">
        <v>2949.0607810000001</v>
      </c>
      <c r="F61" s="106">
        <v>2826.4315471142841</v>
      </c>
      <c r="G61" s="107">
        <v>4.8000000000000001E-2</v>
      </c>
      <c r="H61" s="107">
        <v>1</v>
      </c>
      <c r="I61" s="86">
        <v>2736.7139085758886</v>
      </c>
      <c r="J61" s="86">
        <v>2651.6823733590977</v>
      </c>
      <c r="K61" s="86">
        <v>2757.7496682934611</v>
      </c>
      <c r="L61" s="107">
        <v>-8.0000000000000002E-3</v>
      </c>
      <c r="M61" s="108">
        <v>1</v>
      </c>
    </row>
    <row r="62" spans="2:13" x14ac:dyDescent="0.25">
      <c r="B62" s="52" t="s">
        <v>56</v>
      </c>
      <c r="C62" s="77">
        <v>852.82725700000003</v>
      </c>
      <c r="D62" s="77">
        <v>919.33701100000008</v>
      </c>
      <c r="E62" s="77">
        <v>1087.9996659999999</v>
      </c>
      <c r="F62" s="102">
        <v>1344.2043344244228</v>
      </c>
      <c r="G62" s="79">
        <v>0.16400000000000001</v>
      </c>
      <c r="H62" s="79">
        <v>0.38300000000000001</v>
      </c>
      <c r="I62" s="77">
        <v>1396.4978618103623</v>
      </c>
      <c r="J62" s="77">
        <v>1408.3919668620113</v>
      </c>
      <c r="K62" s="77">
        <v>1464.7276455364915</v>
      </c>
      <c r="L62" s="79">
        <v>2.9000000000000001E-2</v>
      </c>
      <c r="M62" s="126">
        <v>0.51200000000000001</v>
      </c>
    </row>
    <row r="63" spans="2:13" x14ac:dyDescent="0.25">
      <c r="B63" s="131" t="s">
        <v>108</v>
      </c>
      <c r="C63" s="77">
        <v>6.3043480000000001</v>
      </c>
      <c r="D63" s="77">
        <v>1017.006204</v>
      </c>
      <c r="E63" s="77">
        <v>1015.8458860000001</v>
      </c>
      <c r="F63" s="102">
        <v>541.47134800000003</v>
      </c>
      <c r="G63" s="79">
        <v>3.4119999999999999</v>
      </c>
      <c r="H63" s="79">
        <v>0.22900000000000001</v>
      </c>
      <c r="I63" s="77">
        <v>541.47134800000003</v>
      </c>
      <c r="J63" s="77">
        <v>541.47134800000003</v>
      </c>
      <c r="K63" s="77">
        <v>563.13120191999997</v>
      </c>
      <c r="L63" s="79">
        <v>1.2999999999999999E-2</v>
      </c>
      <c r="M63" s="126">
        <v>0.19900000000000001</v>
      </c>
    </row>
    <row r="64" spans="2:13" x14ac:dyDescent="0.25">
      <c r="B64" s="131" t="s">
        <v>109</v>
      </c>
      <c r="C64" s="77">
        <v>1011.391493</v>
      </c>
      <c r="D64" s="77">
        <v>111.986013</v>
      </c>
      <c r="E64" s="77">
        <v>111.986013</v>
      </c>
      <c r="F64" s="102">
        <v>111.986013</v>
      </c>
      <c r="G64" s="79">
        <v>-0.52</v>
      </c>
      <c r="H64" s="79">
        <v>0.13300000000000001</v>
      </c>
      <c r="I64" s="77">
        <v>111.986013</v>
      </c>
      <c r="J64" s="77">
        <v>111.986013</v>
      </c>
      <c r="K64" s="77">
        <v>116.46545352000001</v>
      </c>
      <c r="L64" s="79">
        <v>1.2999999999999999E-2</v>
      </c>
      <c r="M64" s="126">
        <v>4.1000000000000002E-2</v>
      </c>
    </row>
    <row r="65" spans="2:13" x14ac:dyDescent="0.25">
      <c r="B65" s="131" t="s">
        <v>110</v>
      </c>
      <c r="C65" s="77">
        <v>250.92478500000001</v>
      </c>
      <c r="D65" s="77">
        <v>372.53234700000002</v>
      </c>
      <c r="E65" s="77">
        <v>484.80550599999998</v>
      </c>
      <c r="F65" s="102">
        <v>493.82971277999997</v>
      </c>
      <c r="G65" s="79">
        <v>0.253</v>
      </c>
      <c r="H65" s="79">
        <v>0.14499999999999999</v>
      </c>
      <c r="I65" s="77">
        <v>382.37091277999997</v>
      </c>
      <c r="J65" s="77">
        <v>265.36071277999997</v>
      </c>
      <c r="K65" s="77">
        <v>275.97514129119998</v>
      </c>
      <c r="L65" s="79">
        <v>-0.17599999999999999</v>
      </c>
      <c r="M65" s="126">
        <v>0.129</v>
      </c>
    </row>
    <row r="66" spans="2:13" x14ac:dyDescent="0.25">
      <c r="B66" s="131" t="s">
        <v>57</v>
      </c>
      <c r="C66" s="77">
        <v>318.45509300000003</v>
      </c>
      <c r="D66" s="77">
        <v>262.69909200000001</v>
      </c>
      <c r="E66" s="77">
        <v>235.71977999999999</v>
      </c>
      <c r="F66" s="102">
        <v>313.84667592837434</v>
      </c>
      <c r="G66" s="79">
        <v>-5.0000000000000001E-3</v>
      </c>
      <c r="H66" s="79">
        <v>0.105</v>
      </c>
      <c r="I66" s="77">
        <v>282.21281070526243</v>
      </c>
      <c r="J66" s="77">
        <v>301.11383271952366</v>
      </c>
      <c r="K66" s="77">
        <v>313.15838602830456</v>
      </c>
      <c r="L66" s="79">
        <v>-1E-3</v>
      </c>
      <c r="M66" s="126">
        <v>0.11</v>
      </c>
    </row>
    <row r="67" spans="2:13" x14ac:dyDescent="0.25">
      <c r="B67" s="175" t="s">
        <v>111</v>
      </c>
      <c r="C67" s="77">
        <v>2.4821419999999996</v>
      </c>
      <c r="D67" s="77">
        <v>2.4740770000000003</v>
      </c>
      <c r="E67" s="77">
        <v>1.170542</v>
      </c>
      <c r="F67" s="102">
        <v>3.0902297296256735</v>
      </c>
      <c r="G67" s="79">
        <v>7.5999999999999998E-2</v>
      </c>
      <c r="H67" s="79">
        <v>1E-3</v>
      </c>
      <c r="I67" s="77">
        <v>3.3622496698375866</v>
      </c>
      <c r="J67" s="77">
        <v>3.6984746368213455</v>
      </c>
      <c r="K67" s="77">
        <v>3.8464136222941994</v>
      </c>
      <c r="L67" s="79">
        <v>7.5999999999999998E-2</v>
      </c>
      <c r="M67" s="126">
        <v>1E-3</v>
      </c>
    </row>
    <row r="68" spans="2:13" x14ac:dyDescent="0.25">
      <c r="B68" s="52" t="s">
        <v>58</v>
      </c>
      <c r="C68" s="77">
        <v>10.57</v>
      </c>
      <c r="D68" s="77">
        <v>11.228</v>
      </c>
      <c r="E68" s="77">
        <v>11.533555</v>
      </c>
      <c r="F68" s="102">
        <v>18.002818965413333</v>
      </c>
      <c r="G68" s="79">
        <v>0.19400000000000001</v>
      </c>
      <c r="H68" s="79">
        <v>5.0000000000000001E-3</v>
      </c>
      <c r="I68" s="77">
        <v>18.812945818856928</v>
      </c>
      <c r="J68" s="77">
        <v>19.659528380705492</v>
      </c>
      <c r="K68" s="77">
        <v>20.445909515933714</v>
      </c>
      <c r="L68" s="79">
        <v>4.2999999999999997E-2</v>
      </c>
      <c r="M68" s="126">
        <v>7.0000000000000001E-3</v>
      </c>
    </row>
    <row r="69" spans="2:13" x14ac:dyDescent="0.25">
      <c r="B69" s="61" t="s">
        <v>59</v>
      </c>
      <c r="C69" s="86">
        <v>2452.9551180000003</v>
      </c>
      <c r="D69" s="86">
        <v>2697.2627439999997</v>
      </c>
      <c r="E69" s="86">
        <v>2949.0609479999998</v>
      </c>
      <c r="F69" s="106">
        <v>2826.4311328278363</v>
      </c>
      <c r="G69" s="107">
        <v>4.8000000000000001E-2</v>
      </c>
      <c r="H69" s="107">
        <v>1</v>
      </c>
      <c r="I69" s="86">
        <v>2736.7141417843191</v>
      </c>
      <c r="J69" s="86">
        <v>2651.6818763790616</v>
      </c>
      <c r="K69" s="86">
        <v>2757.7501514342239</v>
      </c>
      <c r="L69" s="107">
        <v>-8.0000000000000002E-3</v>
      </c>
      <c r="M69" s="108">
        <v>1</v>
      </c>
    </row>
    <row r="70" spans="2:13" x14ac:dyDescent="0.25">
      <c r="B70" s="132"/>
      <c r="C70" s="133"/>
      <c r="D70" s="133"/>
      <c r="E70" s="134"/>
      <c r="F70" s="134"/>
      <c r="G70" s="134"/>
      <c r="H70" s="134"/>
      <c r="I70" s="134"/>
      <c r="J70" s="134"/>
      <c r="K70" s="135"/>
      <c r="L70" s="135"/>
      <c r="M70" s="135"/>
    </row>
  </sheetData>
  <mergeCells count="6">
    <mergeCell ref="B2:M2"/>
    <mergeCell ref="G4:H4"/>
    <mergeCell ref="L4:M4"/>
    <mergeCell ref="B16:M16"/>
    <mergeCell ref="G18:H18"/>
    <mergeCell ref="L18:M18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B1:K17"/>
  <sheetViews>
    <sheetView showGridLines="0" topLeftCell="A11" workbookViewId="0">
      <selection activeCell="B17" sqref="B1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6" t="s">
        <v>60</v>
      </c>
    </row>
    <row r="2" spans="2:11" x14ac:dyDescent="0.25">
      <c r="B2" s="249" t="s">
        <v>112</v>
      </c>
      <c r="C2" s="249"/>
      <c r="D2" s="249"/>
      <c r="E2" s="249"/>
      <c r="F2" s="249"/>
      <c r="G2" s="249"/>
      <c r="H2" s="249"/>
      <c r="I2" s="249"/>
      <c r="J2" s="249"/>
      <c r="K2" s="249"/>
    </row>
    <row r="3" spans="2:11" ht="34.5" x14ac:dyDescent="0.25">
      <c r="B3" s="137" t="s">
        <v>62</v>
      </c>
      <c r="C3" s="138" t="s">
        <v>63</v>
      </c>
      <c r="D3" s="139" t="s">
        <v>64</v>
      </c>
      <c r="E3" s="250" t="s">
        <v>65</v>
      </c>
      <c r="F3" s="251"/>
      <c r="G3" s="252"/>
      <c r="H3" s="140" t="s">
        <v>66</v>
      </c>
      <c r="I3" s="253" t="s">
        <v>67</v>
      </c>
      <c r="J3" s="254"/>
      <c r="K3" s="254"/>
    </row>
    <row r="4" spans="2:11" x14ac:dyDescent="0.25">
      <c r="B4" s="141"/>
      <c r="C4" s="141"/>
      <c r="D4" s="142"/>
      <c r="E4" s="143" t="s">
        <v>7</v>
      </c>
      <c r="F4" s="143" t="s">
        <v>8</v>
      </c>
      <c r="G4" s="143" t="s">
        <v>9</v>
      </c>
      <c r="H4" s="143" t="s">
        <v>10</v>
      </c>
      <c r="I4" s="143" t="s">
        <v>12</v>
      </c>
      <c r="J4" s="143" t="s">
        <v>13</v>
      </c>
      <c r="K4" s="144" t="s">
        <v>14</v>
      </c>
    </row>
    <row r="5" spans="2:11" ht="33.75" x14ac:dyDescent="0.25">
      <c r="B5" s="145" t="s">
        <v>255</v>
      </c>
      <c r="C5" s="145" t="s">
        <v>256</v>
      </c>
      <c r="D5" s="255" t="s">
        <v>258</v>
      </c>
      <c r="E5" s="228" t="s">
        <v>113</v>
      </c>
      <c r="F5" s="228" t="s">
        <v>114</v>
      </c>
      <c r="G5" s="228" t="s">
        <v>115</v>
      </c>
      <c r="H5" s="228" t="s">
        <v>116</v>
      </c>
      <c r="I5" s="228" t="s">
        <v>113</v>
      </c>
      <c r="J5" s="228" t="s">
        <v>115</v>
      </c>
      <c r="K5" s="229">
        <v>6</v>
      </c>
    </row>
    <row r="6" spans="2:11" ht="33.75" x14ac:dyDescent="0.25">
      <c r="B6" s="148" t="s">
        <v>257</v>
      </c>
      <c r="C6" s="145" t="s">
        <v>242</v>
      </c>
      <c r="D6" s="258"/>
      <c r="E6" s="228" t="s">
        <v>117</v>
      </c>
      <c r="F6" s="228" t="s">
        <v>118</v>
      </c>
      <c r="G6" s="228" t="s">
        <v>119</v>
      </c>
      <c r="H6" s="228" t="s">
        <v>120</v>
      </c>
      <c r="I6" s="228" t="s">
        <v>121</v>
      </c>
      <c r="J6" s="228" t="s">
        <v>122</v>
      </c>
      <c r="K6" s="229">
        <v>152</v>
      </c>
    </row>
    <row r="7" spans="2:11" ht="33.75" x14ac:dyDescent="0.25">
      <c r="B7" s="148" t="s">
        <v>241</v>
      </c>
      <c r="C7" s="145" t="s">
        <v>242</v>
      </c>
      <c r="D7" s="258"/>
      <c r="E7" s="228" t="s">
        <v>123</v>
      </c>
      <c r="F7" s="228" t="s">
        <v>124</v>
      </c>
      <c r="G7" s="228" t="s">
        <v>118</v>
      </c>
      <c r="H7" s="228" t="s">
        <v>125</v>
      </c>
      <c r="I7" s="228" t="s">
        <v>126</v>
      </c>
      <c r="J7" s="228" t="s">
        <v>126</v>
      </c>
      <c r="K7" s="229">
        <v>30</v>
      </c>
    </row>
    <row r="8" spans="2:11" ht="67.5" x14ac:dyDescent="0.25">
      <c r="B8" s="148" t="s">
        <v>243</v>
      </c>
      <c r="C8" s="145" t="s">
        <v>244</v>
      </c>
      <c r="D8" s="258"/>
      <c r="E8" s="228" t="s">
        <v>127</v>
      </c>
      <c r="F8" s="228" t="s">
        <v>128</v>
      </c>
      <c r="G8" s="228" t="s">
        <v>129</v>
      </c>
      <c r="H8" s="228" t="s">
        <v>130</v>
      </c>
      <c r="I8" s="228" t="s">
        <v>131</v>
      </c>
      <c r="J8" s="228" t="s">
        <v>132</v>
      </c>
      <c r="K8" s="229">
        <v>569</v>
      </c>
    </row>
    <row r="9" spans="2:11" ht="45" x14ac:dyDescent="0.25">
      <c r="B9" s="148" t="s">
        <v>245</v>
      </c>
      <c r="C9" s="145" t="s">
        <v>244</v>
      </c>
      <c r="D9" s="258"/>
      <c r="E9" s="230" t="s">
        <v>305</v>
      </c>
      <c r="F9" s="228" t="s">
        <v>133</v>
      </c>
      <c r="G9" s="228" t="s">
        <v>134</v>
      </c>
      <c r="H9" s="228" t="s">
        <v>135</v>
      </c>
      <c r="I9" s="228" t="s">
        <v>136</v>
      </c>
      <c r="J9" s="228" t="s">
        <v>137</v>
      </c>
      <c r="K9" s="229" t="s">
        <v>137</v>
      </c>
    </row>
    <row r="10" spans="2:11" ht="33.75" x14ac:dyDescent="0.25">
      <c r="B10" s="148" t="s">
        <v>246</v>
      </c>
      <c r="C10" s="145" t="s">
        <v>247</v>
      </c>
      <c r="D10" s="258"/>
      <c r="E10" s="228" t="s">
        <v>138</v>
      </c>
      <c r="F10" s="228" t="s">
        <v>139</v>
      </c>
      <c r="G10" s="228" t="s">
        <v>140</v>
      </c>
      <c r="H10" s="228" t="s">
        <v>141</v>
      </c>
      <c r="I10" s="228" t="s">
        <v>142</v>
      </c>
      <c r="J10" s="228" t="s">
        <v>143</v>
      </c>
      <c r="K10" s="229" t="s">
        <v>143</v>
      </c>
    </row>
    <row r="11" spans="2:11" ht="78.75" x14ac:dyDescent="0.25">
      <c r="B11" s="148" t="s">
        <v>248</v>
      </c>
      <c r="C11" s="145" t="s">
        <v>249</v>
      </c>
      <c r="D11" s="258"/>
      <c r="E11" s="228" t="s">
        <v>144</v>
      </c>
      <c r="F11" s="228" t="s">
        <v>145</v>
      </c>
      <c r="G11" s="228" t="s">
        <v>146</v>
      </c>
      <c r="H11" s="228" t="s">
        <v>147</v>
      </c>
      <c r="I11" s="228" t="s">
        <v>148</v>
      </c>
      <c r="J11" s="228" t="s">
        <v>149</v>
      </c>
      <c r="K11" s="229" t="s">
        <v>149</v>
      </c>
    </row>
    <row r="12" spans="2:11" ht="22.5" x14ac:dyDescent="0.25">
      <c r="B12" s="148" t="s">
        <v>252</v>
      </c>
      <c r="C12" s="145" t="s">
        <v>247</v>
      </c>
      <c r="D12" s="258"/>
      <c r="E12" s="228" t="s">
        <v>150</v>
      </c>
      <c r="F12" s="228" t="s">
        <v>124</v>
      </c>
      <c r="G12" s="228" t="s">
        <v>151</v>
      </c>
      <c r="H12" s="228" t="s">
        <v>152</v>
      </c>
      <c r="I12" s="228" t="s">
        <v>143</v>
      </c>
      <c r="J12" s="228" t="s">
        <v>153</v>
      </c>
      <c r="K12" s="229" t="s">
        <v>153</v>
      </c>
    </row>
    <row r="13" spans="2:11" ht="45" x14ac:dyDescent="0.25">
      <c r="B13" s="148" t="s">
        <v>250</v>
      </c>
      <c r="C13" s="145" t="s">
        <v>249</v>
      </c>
      <c r="D13" s="258"/>
      <c r="E13" s="228" t="s">
        <v>154</v>
      </c>
      <c r="F13" s="228" t="s">
        <v>155</v>
      </c>
      <c r="G13" s="228" t="s">
        <v>156</v>
      </c>
      <c r="H13" s="228" t="s">
        <v>157</v>
      </c>
      <c r="I13" s="228" t="s">
        <v>158</v>
      </c>
      <c r="J13" s="228" t="s">
        <v>159</v>
      </c>
      <c r="K13" s="229" t="s">
        <v>159</v>
      </c>
    </row>
    <row r="14" spans="2:11" ht="45" x14ac:dyDescent="0.25">
      <c r="B14" s="148" t="s">
        <v>251</v>
      </c>
      <c r="C14" s="145" t="s">
        <v>251</v>
      </c>
      <c r="D14" s="258"/>
      <c r="E14" s="230" t="s">
        <v>305</v>
      </c>
      <c r="F14" s="228" t="s">
        <v>160</v>
      </c>
      <c r="G14" s="228" t="s">
        <v>161</v>
      </c>
      <c r="H14" s="228" t="s">
        <v>161</v>
      </c>
      <c r="I14" s="228" t="s">
        <v>162</v>
      </c>
      <c r="J14" s="228" t="s">
        <v>162</v>
      </c>
      <c r="K14" s="229" t="s">
        <v>162</v>
      </c>
    </row>
    <row r="15" spans="2:11" ht="56.25" x14ac:dyDescent="0.25">
      <c r="B15" s="148" t="s">
        <v>254</v>
      </c>
      <c r="C15" s="145" t="s">
        <v>247</v>
      </c>
      <c r="D15" s="258"/>
      <c r="E15" s="228" t="s">
        <v>163</v>
      </c>
      <c r="F15" s="228" t="s">
        <v>164</v>
      </c>
      <c r="G15" s="228" t="s">
        <v>126</v>
      </c>
      <c r="H15" s="228" t="s">
        <v>126</v>
      </c>
      <c r="I15" s="228" t="s">
        <v>126</v>
      </c>
      <c r="J15" s="228" t="s">
        <v>126</v>
      </c>
      <c r="K15" s="229" t="s">
        <v>126</v>
      </c>
    </row>
    <row r="16" spans="2:11" ht="22.5" x14ac:dyDescent="0.25">
      <c r="B16" s="148" t="s">
        <v>253</v>
      </c>
      <c r="C16" s="145" t="s">
        <v>247</v>
      </c>
      <c r="D16" s="256"/>
      <c r="E16" s="228" t="s">
        <v>165</v>
      </c>
      <c r="F16" s="228" t="s">
        <v>166</v>
      </c>
      <c r="G16" s="228" t="s">
        <v>167</v>
      </c>
      <c r="H16" s="228" t="s">
        <v>168</v>
      </c>
      <c r="I16" s="228" t="s">
        <v>169</v>
      </c>
      <c r="J16" s="228" t="s">
        <v>170</v>
      </c>
      <c r="K16" s="229" t="s">
        <v>170</v>
      </c>
    </row>
    <row r="17" spans="2:11" x14ac:dyDescent="0.25">
      <c r="B17" s="239" t="s">
        <v>306</v>
      </c>
      <c r="C17" s="149"/>
      <c r="D17" s="149"/>
      <c r="E17" s="149"/>
      <c r="F17" s="149"/>
      <c r="G17" s="149"/>
      <c r="H17" s="149"/>
      <c r="I17" s="149"/>
      <c r="J17" s="149"/>
      <c r="K17" s="149"/>
    </row>
  </sheetData>
  <mergeCells count="4">
    <mergeCell ref="B2:K2"/>
    <mergeCell ref="E3:G3"/>
    <mergeCell ref="I3:K3"/>
    <mergeCell ref="D5:D16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6" t="s">
        <v>60</v>
      </c>
    </row>
    <row r="2" spans="2:21" x14ac:dyDescent="0.25">
      <c r="B2" s="242" t="s">
        <v>171</v>
      </c>
      <c r="C2" s="257"/>
      <c r="D2" s="257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2:21" x14ac:dyDescent="0.25">
      <c r="B3" s="150"/>
      <c r="C3" s="262" t="s">
        <v>78</v>
      </c>
      <c r="D3" s="263"/>
      <c r="E3" s="151" t="s">
        <v>79</v>
      </c>
      <c r="F3" s="264" t="s">
        <v>80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152"/>
      <c r="T3" s="265" t="s">
        <v>81</v>
      </c>
      <c r="U3" s="267" t="s">
        <v>82</v>
      </c>
    </row>
    <row r="4" spans="2:21" ht="54" x14ac:dyDescent="0.25">
      <c r="B4" s="153"/>
      <c r="C4" s="154" t="s">
        <v>83</v>
      </c>
      <c r="D4" s="155" t="s">
        <v>84</v>
      </c>
      <c r="E4" s="259" t="s">
        <v>85</v>
      </c>
      <c r="F4" s="260"/>
      <c r="G4" s="261"/>
      <c r="H4" s="259" t="s">
        <v>86</v>
      </c>
      <c r="I4" s="260"/>
      <c r="J4" s="261"/>
      <c r="K4" s="259" t="s">
        <v>87</v>
      </c>
      <c r="L4" s="260"/>
      <c r="M4" s="260"/>
      <c r="N4" s="260"/>
      <c r="O4" s="260"/>
      <c r="P4" s="260"/>
      <c r="Q4" s="260"/>
      <c r="R4" s="260"/>
      <c r="S4" s="261"/>
      <c r="T4" s="266"/>
      <c r="U4" s="268"/>
    </row>
    <row r="5" spans="2:21" x14ac:dyDescent="0.25">
      <c r="B5" s="156"/>
      <c r="C5" s="157"/>
      <c r="D5" s="158"/>
      <c r="E5" s="259" t="s">
        <v>9</v>
      </c>
      <c r="F5" s="260"/>
      <c r="G5" s="261"/>
      <c r="H5" s="259" t="s">
        <v>10</v>
      </c>
      <c r="I5" s="260"/>
      <c r="J5" s="261"/>
      <c r="K5" s="259" t="s">
        <v>12</v>
      </c>
      <c r="L5" s="260"/>
      <c r="M5" s="261"/>
      <c r="N5" s="259" t="s">
        <v>13</v>
      </c>
      <c r="O5" s="260"/>
      <c r="P5" s="261"/>
      <c r="Q5" s="259" t="s">
        <v>14</v>
      </c>
      <c r="R5" s="260"/>
      <c r="S5" s="261"/>
      <c r="T5" s="159" t="s">
        <v>15</v>
      </c>
      <c r="U5" s="160"/>
    </row>
    <row r="6" spans="2:21" ht="19.5" x14ac:dyDescent="0.25">
      <c r="B6" s="161" t="s">
        <v>172</v>
      </c>
      <c r="C6" s="162"/>
      <c r="D6" s="163"/>
      <c r="E6" s="164" t="s">
        <v>88</v>
      </c>
      <c r="F6" s="165" t="s">
        <v>89</v>
      </c>
      <c r="G6" s="166" t="s">
        <v>90</v>
      </c>
      <c r="H6" s="164" t="s">
        <v>88</v>
      </c>
      <c r="I6" s="165" t="s">
        <v>89</v>
      </c>
      <c r="J6" s="166" t="s">
        <v>90</v>
      </c>
      <c r="K6" s="164" t="s">
        <v>88</v>
      </c>
      <c r="L6" s="165" t="s">
        <v>89</v>
      </c>
      <c r="M6" s="166" t="s">
        <v>90</v>
      </c>
      <c r="N6" s="164" t="s">
        <v>88</v>
      </c>
      <c r="O6" s="165" t="s">
        <v>89</v>
      </c>
      <c r="P6" s="166" t="s">
        <v>90</v>
      </c>
      <c r="Q6" s="164" t="s">
        <v>88</v>
      </c>
      <c r="R6" s="165" t="s">
        <v>89</v>
      </c>
      <c r="S6" s="166" t="s">
        <v>90</v>
      </c>
      <c r="T6" s="167" t="s">
        <v>91</v>
      </c>
      <c r="U6" s="168"/>
    </row>
    <row r="7" spans="2:21" ht="18" x14ac:dyDescent="0.25">
      <c r="B7" s="176" t="s">
        <v>173</v>
      </c>
      <c r="C7" s="177">
        <v>2242</v>
      </c>
      <c r="D7" s="178">
        <v>2242</v>
      </c>
      <c r="E7" s="179">
        <v>2242</v>
      </c>
      <c r="F7" s="180">
        <v>673.14723299999991</v>
      </c>
      <c r="G7" s="181">
        <v>0.30024408251561102</v>
      </c>
      <c r="H7" s="179">
        <v>2200</v>
      </c>
      <c r="I7" s="180">
        <v>699.24704615999997</v>
      </c>
      <c r="J7" s="181">
        <v>0.31783956643636363</v>
      </c>
      <c r="K7" s="179">
        <v>2198</v>
      </c>
      <c r="L7" s="180">
        <v>699.24714899999992</v>
      </c>
      <c r="M7" s="181">
        <v>0.31812882120109187</v>
      </c>
      <c r="N7" s="179">
        <v>2197</v>
      </c>
      <c r="O7" s="180">
        <v>727.21731100000011</v>
      </c>
      <c r="P7" s="181">
        <v>0.33100469321802461</v>
      </c>
      <c r="Q7" s="179">
        <v>2195</v>
      </c>
      <c r="R7" s="180">
        <v>756.3056959999999</v>
      </c>
      <c r="S7" s="180">
        <v>0.3445584036446469</v>
      </c>
      <c r="T7" s="182">
        <v>-7.5815040435178727E-4</v>
      </c>
      <c r="U7" s="182">
        <v>0.99999999999999989</v>
      </c>
    </row>
    <row r="8" spans="2:21" x14ac:dyDescent="0.25">
      <c r="B8" s="183" t="s">
        <v>174</v>
      </c>
      <c r="C8" s="184">
        <v>1288</v>
      </c>
      <c r="D8" s="184">
        <v>1288</v>
      </c>
      <c r="E8" s="185">
        <v>1288</v>
      </c>
      <c r="F8" s="186">
        <v>178.99768499999996</v>
      </c>
      <c r="G8" s="187">
        <v>0.13897335791925464</v>
      </c>
      <c r="H8" s="185">
        <v>1235</v>
      </c>
      <c r="I8" s="186">
        <v>172.93125096</v>
      </c>
      <c r="J8" s="187">
        <v>0.14002530442105263</v>
      </c>
      <c r="K8" s="185">
        <v>1185</v>
      </c>
      <c r="L8" s="186">
        <v>159.407524</v>
      </c>
      <c r="M8" s="187">
        <v>0.13452111729957805</v>
      </c>
      <c r="N8" s="185">
        <v>1150</v>
      </c>
      <c r="O8" s="186">
        <v>156.41003000000003</v>
      </c>
      <c r="P8" s="187">
        <v>0.13600872173913048</v>
      </c>
      <c r="Q8" s="188">
        <v>1051</v>
      </c>
      <c r="R8" s="186">
        <v>136.38488000000001</v>
      </c>
      <c r="S8" s="186">
        <v>0.12976677450047575</v>
      </c>
      <c r="T8" s="189">
        <v>-5.2355922337745775E-2</v>
      </c>
      <c r="U8" s="190">
        <v>0.52568666517885643</v>
      </c>
    </row>
    <row r="9" spans="2:21" x14ac:dyDescent="0.25">
      <c r="B9" s="183" t="s">
        <v>175</v>
      </c>
      <c r="C9" s="191">
        <v>840</v>
      </c>
      <c r="D9" s="191">
        <v>840</v>
      </c>
      <c r="E9" s="192">
        <v>840</v>
      </c>
      <c r="F9" s="193">
        <v>377.16137300000003</v>
      </c>
      <c r="G9" s="194">
        <v>0.44900163452380953</v>
      </c>
      <c r="H9" s="192">
        <v>845</v>
      </c>
      <c r="I9" s="193">
        <v>399.89504879999998</v>
      </c>
      <c r="J9" s="194">
        <v>0.47324857846153845</v>
      </c>
      <c r="K9" s="192">
        <v>876</v>
      </c>
      <c r="L9" s="193">
        <v>399.00950999999998</v>
      </c>
      <c r="M9" s="194">
        <v>0.45549030821917807</v>
      </c>
      <c r="N9" s="192">
        <v>890</v>
      </c>
      <c r="O9" s="193">
        <v>408.41361200000006</v>
      </c>
      <c r="P9" s="194">
        <v>0.45889169887640457</v>
      </c>
      <c r="Q9" s="195">
        <v>934</v>
      </c>
      <c r="R9" s="193">
        <v>409.84442199999989</v>
      </c>
      <c r="S9" s="193">
        <v>0.43880559100642386</v>
      </c>
      <c r="T9" s="196">
        <v>3.3943297895360214E-2</v>
      </c>
      <c r="U9" s="197">
        <v>0.40331135732802081</v>
      </c>
    </row>
    <row r="10" spans="2:21" x14ac:dyDescent="0.25">
      <c r="B10" s="183" t="s">
        <v>176</v>
      </c>
      <c r="C10" s="191">
        <v>90</v>
      </c>
      <c r="D10" s="191">
        <v>90</v>
      </c>
      <c r="E10" s="192">
        <v>90</v>
      </c>
      <c r="F10" s="193">
        <v>78.217759999999984</v>
      </c>
      <c r="G10" s="194">
        <v>0.86908622222222209</v>
      </c>
      <c r="H10" s="192">
        <v>95</v>
      </c>
      <c r="I10" s="193">
        <v>88.01197599999999</v>
      </c>
      <c r="J10" s="194">
        <v>0.92644185263157885</v>
      </c>
      <c r="K10" s="192">
        <v>100</v>
      </c>
      <c r="L10" s="193">
        <v>88.140307000000007</v>
      </c>
      <c r="M10" s="194">
        <v>0.88140307000000007</v>
      </c>
      <c r="N10" s="192">
        <v>116</v>
      </c>
      <c r="O10" s="193">
        <v>102.090025</v>
      </c>
      <c r="P10" s="194">
        <v>0.88008642241379309</v>
      </c>
      <c r="Q10" s="195">
        <v>171</v>
      </c>
      <c r="R10" s="193">
        <v>148.66175099999998</v>
      </c>
      <c r="S10" s="193">
        <v>0.8693669649122806</v>
      </c>
      <c r="T10" s="196">
        <v>0.21644039911467994</v>
      </c>
      <c r="U10" s="197">
        <v>5.4845330825685309E-2</v>
      </c>
    </row>
    <row r="11" spans="2:21" x14ac:dyDescent="0.25">
      <c r="B11" s="183" t="s">
        <v>177</v>
      </c>
      <c r="C11" s="191">
        <v>22</v>
      </c>
      <c r="D11" s="191">
        <v>22</v>
      </c>
      <c r="E11" s="192">
        <v>22</v>
      </c>
      <c r="F11" s="193">
        <v>32.647352000000005</v>
      </c>
      <c r="G11" s="194">
        <v>1.4839705454545458</v>
      </c>
      <c r="H11" s="192">
        <v>24</v>
      </c>
      <c r="I11" s="193">
        <v>35.049719119999999</v>
      </c>
      <c r="J11" s="194">
        <v>1.4604049633333334</v>
      </c>
      <c r="K11" s="192">
        <v>37</v>
      </c>
      <c r="L11" s="193">
        <v>49.330756000000001</v>
      </c>
      <c r="M11" s="194">
        <v>1.3332636756756757</v>
      </c>
      <c r="N11" s="192">
        <v>41</v>
      </c>
      <c r="O11" s="193">
        <v>56.810229999999997</v>
      </c>
      <c r="P11" s="194">
        <v>1.3856153658536585</v>
      </c>
      <c r="Q11" s="195">
        <v>35</v>
      </c>
      <c r="R11" s="193">
        <v>48.551975000000006</v>
      </c>
      <c r="S11" s="193">
        <v>1.3871992857142859</v>
      </c>
      <c r="T11" s="196">
        <v>0.13401535265889453</v>
      </c>
      <c r="U11" s="197">
        <v>1.5587429438197388E-2</v>
      </c>
    </row>
    <row r="12" spans="2:21" x14ac:dyDescent="0.25">
      <c r="B12" s="198" t="s">
        <v>178</v>
      </c>
      <c r="C12" s="199">
        <v>2</v>
      </c>
      <c r="D12" s="199">
        <v>2</v>
      </c>
      <c r="E12" s="200">
        <v>2</v>
      </c>
      <c r="F12" s="201">
        <v>6.1230630000000001</v>
      </c>
      <c r="G12" s="202">
        <v>3.0615315000000001</v>
      </c>
      <c r="H12" s="200">
        <v>1</v>
      </c>
      <c r="I12" s="201">
        <v>3.3590512800000001</v>
      </c>
      <c r="J12" s="202">
        <v>3.3590512800000001</v>
      </c>
      <c r="K12" s="200">
        <v>0</v>
      </c>
      <c r="L12" s="201">
        <v>3.3590520000000001</v>
      </c>
      <c r="M12" s="202">
        <v>0</v>
      </c>
      <c r="N12" s="200">
        <v>0</v>
      </c>
      <c r="O12" s="201">
        <v>3.493414</v>
      </c>
      <c r="P12" s="202">
        <v>0</v>
      </c>
      <c r="Q12" s="203">
        <v>4</v>
      </c>
      <c r="R12" s="201">
        <v>12.862667999999999</v>
      </c>
      <c r="S12" s="201">
        <v>3.2156669999999998</v>
      </c>
      <c r="T12" s="204">
        <v>0.58740105196819936</v>
      </c>
      <c r="U12" s="205">
        <v>5.6921722924000828E-4</v>
      </c>
    </row>
    <row r="13" spans="2:21" x14ac:dyDescent="0.25">
      <c r="B13" s="169" t="s">
        <v>92</v>
      </c>
      <c r="C13" s="170"/>
      <c r="D13" s="170"/>
      <c r="E13" s="170"/>
      <c r="F13" s="170"/>
      <c r="G13" s="170"/>
      <c r="H13" s="170"/>
      <c r="I13" s="171"/>
      <c r="J13" s="171"/>
      <c r="K13" s="170"/>
      <c r="L13" s="171"/>
      <c r="M13" s="171"/>
      <c r="N13" s="170"/>
      <c r="O13" s="171"/>
      <c r="P13" s="171"/>
      <c r="Q13" s="170"/>
      <c r="R13" s="171"/>
      <c r="S13" s="171"/>
      <c r="T13" s="172"/>
      <c r="U13" s="172"/>
    </row>
    <row r="14" spans="2:21" x14ac:dyDescent="0.25"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B1:AB55"/>
  <sheetViews>
    <sheetView showGridLines="0" topLeftCell="A39" workbookViewId="0">
      <selection activeCell="C52" sqref="C52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6" t="s">
        <v>60</v>
      </c>
      <c r="AB1">
        <f>SUMPRODUCT(LEN(B2)-LEN(SUBSTITUTE(B2,{1,2,3,4,5,6,7,8,9,0},"")))</f>
        <v>4</v>
      </c>
    </row>
    <row r="2" spans="2:28" x14ac:dyDescent="0.25">
      <c r="B2" s="242" t="s">
        <v>179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43" t="s">
        <v>11</v>
      </c>
      <c r="H4" s="244"/>
      <c r="I4" s="12" t="s">
        <v>12</v>
      </c>
      <c r="J4" s="12" t="s">
        <v>13</v>
      </c>
      <c r="K4" s="12" t="s">
        <v>14</v>
      </c>
      <c r="L4" s="243" t="s">
        <v>15</v>
      </c>
      <c r="M4" s="245"/>
    </row>
    <row r="5" spans="2:28" x14ac:dyDescent="0.25">
      <c r="B5" s="14" t="s">
        <v>16</v>
      </c>
      <c r="C5" s="15">
        <v>48.768000000000001</v>
      </c>
      <c r="D5" s="15">
        <v>45.108309999999996</v>
      </c>
      <c r="E5" s="15">
        <v>41.017000000000003</v>
      </c>
      <c r="F5" s="16">
        <v>43.949505999999992</v>
      </c>
      <c r="G5" s="17">
        <v>-3.4000000000000002E-2</v>
      </c>
      <c r="H5" s="17">
        <v>1</v>
      </c>
      <c r="I5" s="15">
        <v>23.095794999999999</v>
      </c>
      <c r="J5" s="15">
        <v>24.116684999999997</v>
      </c>
      <c r="K5" s="15">
        <v>25.182618999999999</v>
      </c>
      <c r="L5" s="17">
        <v>-0.16900000000000001</v>
      </c>
      <c r="M5" s="18">
        <v>1</v>
      </c>
    </row>
    <row r="6" spans="2:28" x14ac:dyDescent="0.25">
      <c r="B6" s="19" t="s">
        <v>17</v>
      </c>
      <c r="C6" s="20">
        <v>48.768000000000001</v>
      </c>
      <c r="D6" s="20">
        <v>45.108309999999996</v>
      </c>
      <c r="E6" s="20">
        <v>41.017000000000003</v>
      </c>
      <c r="F6" s="21">
        <v>43.949505999999992</v>
      </c>
      <c r="G6" s="22">
        <v>-3.4000000000000002E-2</v>
      </c>
      <c r="H6" s="23">
        <v>1</v>
      </c>
      <c r="I6" s="20">
        <v>23.095794999999999</v>
      </c>
      <c r="J6" s="20">
        <v>24.116684999999997</v>
      </c>
      <c r="K6" s="20">
        <v>25.182618999999999</v>
      </c>
      <c r="L6" s="24">
        <v>-0.16900000000000001</v>
      </c>
      <c r="M6" s="25">
        <v>1</v>
      </c>
    </row>
    <row r="7" spans="2:28" x14ac:dyDescent="0.25">
      <c r="B7" s="26"/>
      <c r="C7" s="26"/>
      <c r="D7" s="26"/>
      <c r="E7" s="27"/>
      <c r="F7" s="27"/>
      <c r="G7" s="27"/>
      <c r="H7" s="27"/>
      <c r="I7" s="27"/>
      <c r="J7" s="27"/>
      <c r="K7" s="27"/>
      <c r="L7" s="27"/>
      <c r="M7" s="27"/>
    </row>
    <row r="8" spans="2:28" x14ac:dyDescent="0.25">
      <c r="B8" s="242" t="s">
        <v>180</v>
      </c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</row>
    <row r="9" spans="2:28" ht="46.5" x14ac:dyDescent="0.25">
      <c r="B9" s="28" t="s">
        <v>19</v>
      </c>
      <c r="C9" s="29"/>
      <c r="D9" s="30" t="s">
        <v>1</v>
      </c>
      <c r="E9" s="31"/>
      <c r="F9" s="32" t="s">
        <v>2</v>
      </c>
      <c r="G9" s="33" t="s">
        <v>3</v>
      </c>
      <c r="H9" s="33" t="s">
        <v>4</v>
      </c>
      <c r="I9" s="34" t="s">
        <v>5</v>
      </c>
      <c r="J9" s="35"/>
      <c r="K9" s="36"/>
      <c r="L9" s="33" t="s">
        <v>3</v>
      </c>
      <c r="M9" s="37" t="s">
        <v>4</v>
      </c>
    </row>
    <row r="10" spans="2:28" x14ac:dyDescent="0.25">
      <c r="B10" s="38" t="s">
        <v>6</v>
      </c>
      <c r="C10" s="39" t="s">
        <v>7</v>
      </c>
      <c r="D10" s="39" t="s">
        <v>8</v>
      </c>
      <c r="E10" s="39" t="s">
        <v>9</v>
      </c>
      <c r="F10" s="40" t="s">
        <v>10</v>
      </c>
      <c r="G10" s="246" t="s">
        <v>11</v>
      </c>
      <c r="H10" s="247"/>
      <c r="I10" s="39" t="s">
        <v>12</v>
      </c>
      <c r="J10" s="39" t="s">
        <v>13</v>
      </c>
      <c r="K10" s="39" t="s">
        <v>14</v>
      </c>
      <c r="L10" s="246" t="s">
        <v>15</v>
      </c>
      <c r="M10" s="248"/>
    </row>
    <row r="11" spans="2:28" x14ac:dyDescent="0.25">
      <c r="B11" s="41" t="s">
        <v>20</v>
      </c>
      <c r="C11" s="42"/>
      <c r="D11" s="43"/>
      <c r="E11" s="43"/>
      <c r="F11" s="44"/>
      <c r="G11" s="45"/>
      <c r="H11" s="45"/>
      <c r="I11" s="43"/>
      <c r="J11" s="43"/>
      <c r="K11" s="46"/>
      <c r="L11" s="45"/>
      <c r="M11" s="47"/>
    </row>
    <row r="12" spans="2:28" x14ac:dyDescent="0.25">
      <c r="B12" s="41" t="s">
        <v>21</v>
      </c>
      <c r="C12" s="48">
        <v>25.661999999999999</v>
      </c>
      <c r="D12" s="48">
        <v>24.167000000000002</v>
      </c>
      <c r="E12" s="48">
        <v>15.816000000000001</v>
      </c>
      <c r="F12" s="49">
        <v>4.95</v>
      </c>
      <c r="G12" s="50">
        <v>-0.42199999999999999</v>
      </c>
      <c r="H12" s="50">
        <v>0.40899999999999997</v>
      </c>
      <c r="I12" s="48">
        <v>1.0999999999999999E-2</v>
      </c>
      <c r="J12" s="48">
        <v>1.0999999999999999E-2</v>
      </c>
      <c r="K12" s="48">
        <v>1.0999999999999999E-2</v>
      </c>
      <c r="L12" s="50">
        <v>-0.87</v>
      </c>
      <c r="M12" s="51">
        <v>4.2999999999999997E-2</v>
      </c>
    </row>
    <row r="13" spans="2:28" x14ac:dyDescent="0.25">
      <c r="B13" s="52" t="s">
        <v>22</v>
      </c>
      <c r="C13" s="53">
        <v>25.661999999999999</v>
      </c>
      <c r="D13" s="54">
        <v>24.167000000000002</v>
      </c>
      <c r="E13" s="55">
        <v>15.816000000000001</v>
      </c>
      <c r="F13" s="55">
        <v>4.95</v>
      </c>
      <c r="G13" s="56">
        <v>-0.42199999999999999</v>
      </c>
      <c r="H13" s="56">
        <v>0.40899999999999997</v>
      </c>
      <c r="I13" s="54">
        <v>1.0999999999999999E-2</v>
      </c>
      <c r="J13" s="54">
        <v>1.0999999999999999E-2</v>
      </c>
      <c r="K13" s="55">
        <v>1.0999999999999999E-2</v>
      </c>
      <c r="L13" s="56">
        <v>-0.87</v>
      </c>
      <c r="M13" s="56">
        <v>4.2999999999999997E-2</v>
      </c>
    </row>
    <row r="14" spans="2:28" x14ac:dyDescent="0.25">
      <c r="B14" s="57" t="s">
        <v>23</v>
      </c>
      <c r="C14" s="48">
        <v>21.489000000000001</v>
      </c>
      <c r="D14" s="48">
        <v>22.192</v>
      </c>
      <c r="E14" s="48">
        <v>23.516999999999999</v>
      </c>
      <c r="F14" s="58">
        <v>24.390999999999998</v>
      </c>
      <c r="G14" s="59">
        <v>4.2999999999999997E-2</v>
      </c>
      <c r="H14" s="59">
        <v>0.59099999999999997</v>
      </c>
      <c r="I14" s="48">
        <v>23.780999999999999</v>
      </c>
      <c r="J14" s="48">
        <v>24.832000000000001</v>
      </c>
      <c r="K14" s="48">
        <v>25.93</v>
      </c>
      <c r="L14" s="59">
        <v>2.1000000000000001E-2</v>
      </c>
      <c r="M14" s="60">
        <v>0.95699999999999996</v>
      </c>
    </row>
    <row r="15" spans="2:28" x14ac:dyDescent="0.25">
      <c r="B15" s="61" t="s">
        <v>24</v>
      </c>
      <c r="C15" s="62">
        <v>47.150999999999996</v>
      </c>
      <c r="D15" s="62">
        <v>46.359000000000002</v>
      </c>
      <c r="E15" s="63">
        <v>39.332999999999998</v>
      </c>
      <c r="F15" s="63">
        <v>29.340999999999998</v>
      </c>
      <c r="G15" s="64">
        <v>-0.14599999999999999</v>
      </c>
      <c r="H15" s="64">
        <v>1</v>
      </c>
      <c r="I15" s="62">
        <v>23.791999999999998</v>
      </c>
      <c r="J15" s="62">
        <v>24.843</v>
      </c>
      <c r="K15" s="63">
        <v>25.940999999999999</v>
      </c>
      <c r="L15" s="64">
        <v>-0.04</v>
      </c>
      <c r="M15" s="65">
        <v>1</v>
      </c>
    </row>
    <row r="16" spans="2:28" x14ac:dyDescent="0.25">
      <c r="B16" s="41" t="s">
        <v>25</v>
      </c>
      <c r="C16" s="66"/>
      <c r="D16" s="66"/>
      <c r="E16" s="66"/>
      <c r="F16" s="67"/>
      <c r="G16" s="68"/>
      <c r="H16" s="68"/>
      <c r="I16" s="66"/>
      <c r="J16" s="66"/>
      <c r="K16" s="66"/>
      <c r="L16" s="68"/>
      <c r="M16" s="69"/>
    </row>
    <row r="17" spans="2:13" x14ac:dyDescent="0.25">
      <c r="B17" s="41" t="s">
        <v>26</v>
      </c>
      <c r="C17" s="48">
        <v>48.767999999999994</v>
      </c>
      <c r="D17" s="48">
        <v>45.108309999999996</v>
      </c>
      <c r="E17" s="48">
        <v>41.016999999999996</v>
      </c>
      <c r="F17" s="49">
        <v>43.949506</v>
      </c>
      <c r="G17" s="70">
        <v>-3.4000000000000002E-2</v>
      </c>
      <c r="H17" s="70">
        <v>1</v>
      </c>
      <c r="I17" s="48">
        <v>23.095794999999999</v>
      </c>
      <c r="J17" s="48">
        <v>24.116684999999997</v>
      </c>
      <c r="K17" s="48">
        <v>25.182619000000003</v>
      </c>
      <c r="L17" s="70">
        <v>-0.16900000000000001</v>
      </c>
      <c r="M17" s="71">
        <v>1</v>
      </c>
    </row>
    <row r="18" spans="2:13" x14ac:dyDescent="0.25">
      <c r="B18" s="52" t="s">
        <v>104</v>
      </c>
      <c r="C18" s="72">
        <v>30.503</v>
      </c>
      <c r="D18" s="73">
        <v>30.260999999999999</v>
      </c>
      <c r="E18" s="74">
        <v>28.981999999999999</v>
      </c>
      <c r="F18" s="74">
        <v>30.756636</v>
      </c>
      <c r="G18" s="75">
        <v>3.0000000000000001E-3</v>
      </c>
      <c r="H18" s="75">
        <v>0.67600000000000005</v>
      </c>
      <c r="I18" s="73">
        <v>13.834</v>
      </c>
      <c r="J18" s="73">
        <v>14.446</v>
      </c>
      <c r="K18" s="74">
        <v>15.084</v>
      </c>
      <c r="L18" s="75">
        <v>-0.21099999999999999</v>
      </c>
      <c r="M18" s="75">
        <v>0.624</v>
      </c>
    </row>
    <row r="19" spans="2:13" x14ac:dyDescent="0.25">
      <c r="B19" s="52" t="s">
        <v>27</v>
      </c>
      <c r="C19" s="76">
        <v>18.242999999999999</v>
      </c>
      <c r="D19" s="77">
        <v>14.843999999999999</v>
      </c>
      <c r="E19" s="78">
        <v>11.949</v>
      </c>
      <c r="F19" s="78">
        <v>13.192870000000001</v>
      </c>
      <c r="G19" s="79">
        <v>-0.10199999999999999</v>
      </c>
      <c r="H19" s="79">
        <v>0.32400000000000001</v>
      </c>
      <c r="I19" s="77">
        <v>9.2617949999999993</v>
      </c>
      <c r="J19" s="77">
        <v>9.6706849999999989</v>
      </c>
      <c r="K19" s="78">
        <v>10.098619000000001</v>
      </c>
      <c r="L19" s="79">
        <v>-8.5000000000000006E-2</v>
      </c>
      <c r="M19" s="79">
        <v>0.376</v>
      </c>
    </row>
    <row r="20" spans="2:13" x14ac:dyDescent="0.25">
      <c r="B20" s="52" t="s">
        <v>28</v>
      </c>
      <c r="C20" s="80">
        <v>2.1999999999999999E-2</v>
      </c>
      <c r="D20" s="81">
        <v>3.31E-3</v>
      </c>
      <c r="E20" s="82">
        <v>8.5999999999999993E-2</v>
      </c>
      <c r="F20" s="82">
        <v>0</v>
      </c>
      <c r="G20" s="83">
        <v>-1</v>
      </c>
      <c r="H20" s="83">
        <v>1E-3</v>
      </c>
      <c r="I20" s="81">
        <v>0</v>
      </c>
      <c r="J20" s="81">
        <v>0</v>
      </c>
      <c r="K20" s="82">
        <v>0</v>
      </c>
      <c r="L20" s="83">
        <v>0</v>
      </c>
      <c r="M20" s="83">
        <v>0</v>
      </c>
    </row>
    <row r="21" spans="2:13" x14ac:dyDescent="0.25">
      <c r="B21" s="61" t="s">
        <v>31</v>
      </c>
      <c r="C21" s="86">
        <v>48.767999999999994</v>
      </c>
      <c r="D21" s="86">
        <v>45.108309999999996</v>
      </c>
      <c r="E21" s="87">
        <v>41.016999999999996</v>
      </c>
      <c r="F21" s="87">
        <v>43.949506</v>
      </c>
      <c r="G21" s="64">
        <v>-3.4000000000000002E-2</v>
      </c>
      <c r="H21" s="64">
        <v>1</v>
      </c>
      <c r="I21" s="86">
        <v>23.095794999999999</v>
      </c>
      <c r="J21" s="86">
        <v>24.116684999999997</v>
      </c>
      <c r="K21" s="87">
        <v>25.182619000000003</v>
      </c>
      <c r="L21" s="64">
        <v>-0.16900000000000001</v>
      </c>
      <c r="M21" s="65">
        <v>1</v>
      </c>
    </row>
    <row r="22" spans="2:13" x14ac:dyDescent="0.25">
      <c r="B22" s="88" t="s">
        <v>32</v>
      </c>
      <c r="C22" s="89">
        <v>-1.6</v>
      </c>
      <c r="D22" s="89">
        <v>1.3</v>
      </c>
      <c r="E22" s="90">
        <v>-1.7</v>
      </c>
      <c r="F22" s="90">
        <v>-14.6</v>
      </c>
      <c r="G22" s="91">
        <v>1.0900000000000001</v>
      </c>
      <c r="H22" s="91"/>
      <c r="I22" s="89">
        <v>0</v>
      </c>
      <c r="J22" s="89">
        <v>0</v>
      </c>
      <c r="K22" s="90">
        <v>0</v>
      </c>
      <c r="L22" s="91">
        <v>-1</v>
      </c>
      <c r="M22" s="92"/>
    </row>
    <row r="23" spans="2:13" x14ac:dyDescent="0.25">
      <c r="B23" s="41"/>
      <c r="C23" s="77"/>
      <c r="D23" s="77"/>
      <c r="E23" s="77"/>
      <c r="F23" s="77"/>
      <c r="G23" s="93"/>
      <c r="H23" s="93"/>
      <c r="I23" s="77"/>
      <c r="J23" s="77"/>
      <c r="K23" s="77"/>
      <c r="L23" s="93"/>
      <c r="M23" s="94"/>
    </row>
    <row r="24" spans="2:13" x14ac:dyDescent="0.25">
      <c r="B24" s="95" t="s">
        <v>33</v>
      </c>
      <c r="C24" s="77"/>
      <c r="D24" s="77"/>
      <c r="E24" s="77"/>
      <c r="F24" s="77"/>
      <c r="G24" s="96"/>
      <c r="H24" s="96"/>
      <c r="I24" s="77"/>
      <c r="J24" s="77"/>
      <c r="K24" s="77"/>
      <c r="L24" s="96"/>
      <c r="M24" s="96"/>
    </row>
    <row r="25" spans="2:13" ht="18" x14ac:dyDescent="0.25">
      <c r="B25" s="97" t="s">
        <v>34</v>
      </c>
      <c r="C25" s="98">
        <v>-0.632000000000005</v>
      </c>
      <c r="D25" s="98">
        <v>-2.0227199999999925</v>
      </c>
      <c r="E25" s="98">
        <v>-1.7139999999999986</v>
      </c>
      <c r="F25" s="99">
        <v>-14.609404000000005</v>
      </c>
      <c r="G25" s="50">
        <v>1.849</v>
      </c>
      <c r="H25" s="50">
        <v>1</v>
      </c>
      <c r="I25" s="98">
        <v>0.694742999999999</v>
      </c>
      <c r="J25" s="98">
        <v>0.72627999999999915</v>
      </c>
      <c r="K25" s="100">
        <v>0.75600000000000023</v>
      </c>
      <c r="L25" s="50">
        <v>-1.373</v>
      </c>
      <c r="M25" s="51">
        <v>1</v>
      </c>
    </row>
    <row r="26" spans="2:13" x14ac:dyDescent="0.25">
      <c r="B26" s="101" t="s">
        <v>35</v>
      </c>
      <c r="C26" s="77"/>
      <c r="D26" s="77"/>
      <c r="E26" s="77"/>
      <c r="F26" s="102"/>
      <c r="G26" s="50"/>
      <c r="H26" s="50"/>
      <c r="I26" s="77"/>
      <c r="J26" s="77"/>
      <c r="K26" s="77"/>
      <c r="L26" s="50"/>
      <c r="M26" s="51"/>
    </row>
    <row r="27" spans="2:13" x14ac:dyDescent="0.25">
      <c r="B27" s="101" t="s">
        <v>36</v>
      </c>
      <c r="C27" s="48">
        <v>9.0999999999999998E-2</v>
      </c>
      <c r="D27" s="48">
        <v>9.2800000000000001E-3</v>
      </c>
      <c r="E27" s="48">
        <v>4.2000000000000003E-2</v>
      </c>
      <c r="F27" s="49">
        <v>1.0232E-2</v>
      </c>
      <c r="G27" s="50">
        <v>-0.51700000000000002</v>
      </c>
      <c r="H27" s="50">
        <v>1E-3</v>
      </c>
      <c r="I27" s="48">
        <v>1.0743000000000001E-2</v>
      </c>
      <c r="J27" s="48">
        <v>1.128E-2</v>
      </c>
      <c r="K27" s="48">
        <v>1.0999999999999999E-2</v>
      </c>
      <c r="L27" s="50">
        <v>2.4E-2</v>
      </c>
      <c r="M27" s="51">
        <v>0</v>
      </c>
    </row>
    <row r="28" spans="2:13" x14ac:dyDescent="0.25">
      <c r="B28" s="103" t="s">
        <v>37</v>
      </c>
      <c r="C28" s="53">
        <v>9.0999999999999998E-2</v>
      </c>
      <c r="D28" s="54">
        <v>9.2800000000000001E-3</v>
      </c>
      <c r="E28" s="54">
        <v>4.2000000000000003E-2</v>
      </c>
      <c r="F28" s="104">
        <v>1.0232E-2</v>
      </c>
      <c r="G28" s="56">
        <v>-0.51700000000000002</v>
      </c>
      <c r="H28" s="56">
        <v>1E-3</v>
      </c>
      <c r="I28" s="54">
        <v>1.0743000000000001E-2</v>
      </c>
      <c r="J28" s="54">
        <v>1.128E-2</v>
      </c>
      <c r="K28" s="55">
        <v>1.0999999999999999E-2</v>
      </c>
      <c r="L28" s="56">
        <v>2.4E-2</v>
      </c>
      <c r="M28" s="56">
        <v>0</v>
      </c>
    </row>
    <row r="29" spans="2:13" x14ac:dyDescent="0.25">
      <c r="B29" s="101" t="s">
        <v>23</v>
      </c>
      <c r="C29" s="48">
        <v>21.489000000000001</v>
      </c>
      <c r="D29" s="48">
        <v>22.192</v>
      </c>
      <c r="E29" s="48">
        <v>23.516999999999999</v>
      </c>
      <c r="F29" s="49">
        <v>24.390999999999998</v>
      </c>
      <c r="G29" s="50">
        <v>4.2999999999999997E-2</v>
      </c>
      <c r="H29" s="50">
        <v>0.58299999999999996</v>
      </c>
      <c r="I29" s="48">
        <v>23.780999999999999</v>
      </c>
      <c r="J29" s="48">
        <v>24.849</v>
      </c>
      <c r="K29" s="48">
        <v>25.962</v>
      </c>
      <c r="L29" s="50">
        <v>2.1000000000000001E-2</v>
      </c>
      <c r="M29" s="51">
        <v>0.95699999999999996</v>
      </c>
    </row>
    <row r="30" spans="2:13" ht="18" x14ac:dyDescent="0.25">
      <c r="B30" s="101" t="s">
        <v>38</v>
      </c>
      <c r="C30" s="48">
        <v>30.463999999999999</v>
      </c>
      <c r="D30" s="48">
        <v>24.55</v>
      </c>
      <c r="E30" s="48">
        <v>14.682</v>
      </c>
      <c r="F30" s="49">
        <v>4.9400000000000004</v>
      </c>
      <c r="G30" s="50">
        <v>-0.45500000000000002</v>
      </c>
      <c r="H30" s="50">
        <v>0.41599999999999998</v>
      </c>
      <c r="I30" s="48">
        <v>0</v>
      </c>
      <c r="J30" s="48">
        <v>0</v>
      </c>
      <c r="K30" s="48">
        <v>0</v>
      </c>
      <c r="L30" s="50">
        <v>-1</v>
      </c>
      <c r="M30" s="51">
        <v>4.2000000000000003E-2</v>
      </c>
    </row>
    <row r="31" spans="2:13" x14ac:dyDescent="0.25">
      <c r="B31" s="105" t="s">
        <v>39</v>
      </c>
      <c r="C31" s="86">
        <v>52.043999999999997</v>
      </c>
      <c r="D31" s="86">
        <v>46.751280000000001</v>
      </c>
      <c r="E31" s="86">
        <v>38.241</v>
      </c>
      <c r="F31" s="106">
        <v>29.341231999999998</v>
      </c>
      <c r="G31" s="107">
        <v>-0.17399999999999999</v>
      </c>
      <c r="H31" s="107">
        <v>1</v>
      </c>
      <c r="I31" s="86">
        <v>23.791743</v>
      </c>
      <c r="J31" s="86">
        <v>24.860279999999999</v>
      </c>
      <c r="K31" s="87">
        <v>25.972999999999999</v>
      </c>
      <c r="L31" s="107">
        <v>-0.04</v>
      </c>
      <c r="M31" s="108">
        <v>1</v>
      </c>
    </row>
    <row r="32" spans="2:13" x14ac:dyDescent="0.25">
      <c r="B32" s="109" t="s">
        <v>40</v>
      </c>
      <c r="C32" s="66"/>
      <c r="D32" s="66"/>
      <c r="E32" s="66"/>
      <c r="F32" s="67"/>
      <c r="G32" s="110"/>
      <c r="H32" s="110"/>
      <c r="I32" s="66"/>
      <c r="J32" s="66"/>
      <c r="K32" s="66"/>
      <c r="L32" s="110"/>
      <c r="M32" s="111"/>
    </row>
    <row r="33" spans="2:13" x14ac:dyDescent="0.25">
      <c r="B33" s="101" t="s">
        <v>41</v>
      </c>
      <c r="C33" s="48">
        <v>52.676000000000002</v>
      </c>
      <c r="D33" s="48">
        <v>45.626999999999995</v>
      </c>
      <c r="E33" s="48">
        <v>39.954999999999998</v>
      </c>
      <c r="F33" s="49">
        <v>43.950636000000003</v>
      </c>
      <c r="G33" s="50">
        <v>-5.8999999999999997E-2</v>
      </c>
      <c r="H33" s="50">
        <v>0.9838694796407923</v>
      </c>
      <c r="I33" s="48">
        <v>23.097000000000001</v>
      </c>
      <c r="J33" s="48">
        <v>24.134</v>
      </c>
      <c r="K33" s="48">
        <v>25.216999999999999</v>
      </c>
      <c r="L33" s="50">
        <v>-0.16900000000000001</v>
      </c>
      <c r="M33" s="51">
        <v>1</v>
      </c>
    </row>
    <row r="34" spans="2:13" x14ac:dyDescent="0.25">
      <c r="B34" s="103" t="s">
        <v>104</v>
      </c>
      <c r="C34" s="72">
        <v>29.463000000000001</v>
      </c>
      <c r="D34" s="73">
        <v>28.855</v>
      </c>
      <c r="E34" s="73">
        <v>28.57</v>
      </c>
      <c r="F34" s="112">
        <v>30.756636</v>
      </c>
      <c r="G34" s="75">
        <v>1.4E-2</v>
      </c>
      <c r="H34" s="75">
        <v>0.64100000000000001</v>
      </c>
      <c r="I34" s="73">
        <v>13.834</v>
      </c>
      <c r="J34" s="73">
        <v>14.445</v>
      </c>
      <c r="K34" s="74">
        <v>15.084</v>
      </c>
      <c r="L34" s="75">
        <v>-0.21099999999999999</v>
      </c>
      <c r="M34" s="75">
        <v>0.624</v>
      </c>
    </row>
    <row r="35" spans="2:13" x14ac:dyDescent="0.25">
      <c r="B35" s="103" t="s">
        <v>27</v>
      </c>
      <c r="C35" s="80">
        <v>23.213000000000001</v>
      </c>
      <c r="D35" s="81">
        <v>16.771999999999998</v>
      </c>
      <c r="E35" s="81">
        <v>11.385</v>
      </c>
      <c r="F35" s="113">
        <v>13.194000000000001</v>
      </c>
      <c r="G35" s="83">
        <v>-0.17199999999999999</v>
      </c>
      <c r="H35" s="83">
        <v>0.34200000000000003</v>
      </c>
      <c r="I35" s="81">
        <v>9.2629999999999999</v>
      </c>
      <c r="J35" s="81">
        <v>9.6890000000000001</v>
      </c>
      <c r="K35" s="82">
        <v>10.132999999999999</v>
      </c>
      <c r="L35" s="83">
        <v>-8.4000000000000005E-2</v>
      </c>
      <c r="M35" s="83">
        <v>0.376</v>
      </c>
    </row>
    <row r="36" spans="2:13" x14ac:dyDescent="0.25">
      <c r="B36" s="101" t="s">
        <v>30</v>
      </c>
      <c r="C36" s="48">
        <v>0</v>
      </c>
      <c r="D36" s="48">
        <v>3.1469999999999998</v>
      </c>
      <c r="E36" s="48">
        <v>0</v>
      </c>
      <c r="F36" s="49">
        <v>0</v>
      </c>
      <c r="G36" s="50">
        <v>0</v>
      </c>
      <c r="H36" s="50">
        <v>1.6E-2</v>
      </c>
      <c r="I36" s="48">
        <v>0</v>
      </c>
      <c r="J36" s="48">
        <v>0</v>
      </c>
      <c r="K36" s="48">
        <v>0</v>
      </c>
      <c r="L36" s="50">
        <v>0</v>
      </c>
      <c r="M36" s="51">
        <v>0</v>
      </c>
    </row>
    <row r="37" spans="2:13" x14ac:dyDescent="0.25">
      <c r="B37" s="105" t="s">
        <v>43</v>
      </c>
      <c r="C37" s="86">
        <v>52.676000000000002</v>
      </c>
      <c r="D37" s="86">
        <v>48.773999999999994</v>
      </c>
      <c r="E37" s="86">
        <v>39.954999999999998</v>
      </c>
      <c r="F37" s="106">
        <v>43.950636000000003</v>
      </c>
      <c r="G37" s="107">
        <v>-5.8999999999999997E-2</v>
      </c>
      <c r="H37" s="107">
        <v>1</v>
      </c>
      <c r="I37" s="86">
        <v>23.097000000000001</v>
      </c>
      <c r="J37" s="86">
        <v>24.134</v>
      </c>
      <c r="K37" s="87">
        <v>25.216999999999999</v>
      </c>
      <c r="L37" s="107">
        <v>-0.16900000000000001</v>
      </c>
      <c r="M37" s="108">
        <v>1</v>
      </c>
    </row>
    <row r="38" spans="2:13" ht="18" x14ac:dyDescent="0.25">
      <c r="B38" s="101" t="s">
        <v>44</v>
      </c>
      <c r="C38" s="48">
        <v>0</v>
      </c>
      <c r="D38" s="48">
        <v>0</v>
      </c>
      <c r="E38" s="48">
        <v>0</v>
      </c>
      <c r="F38" s="49">
        <v>-2.4300000000000002</v>
      </c>
      <c r="G38" s="50">
        <v>0</v>
      </c>
      <c r="H38" s="50">
        <v>0</v>
      </c>
      <c r="I38" s="48">
        <v>0</v>
      </c>
      <c r="J38" s="48">
        <v>0</v>
      </c>
      <c r="K38" s="114">
        <v>0</v>
      </c>
      <c r="L38" s="50">
        <v>-1</v>
      </c>
      <c r="M38" s="51">
        <v>0</v>
      </c>
    </row>
    <row r="39" spans="2:13" ht="18" x14ac:dyDescent="0.25">
      <c r="B39" s="103" t="s">
        <v>45</v>
      </c>
      <c r="C39" s="53">
        <v>0</v>
      </c>
      <c r="D39" s="54">
        <v>0</v>
      </c>
      <c r="E39" s="54">
        <v>0</v>
      </c>
      <c r="F39" s="104">
        <v>-2.4300000000000002</v>
      </c>
      <c r="G39" s="56">
        <v>0</v>
      </c>
      <c r="H39" s="56">
        <v>0</v>
      </c>
      <c r="I39" s="54">
        <v>0</v>
      </c>
      <c r="J39" s="54">
        <v>0</v>
      </c>
      <c r="K39" s="54">
        <v>0</v>
      </c>
      <c r="L39" s="56">
        <v>-1</v>
      </c>
      <c r="M39" s="56">
        <v>0</v>
      </c>
    </row>
    <row r="40" spans="2:13" ht="18" x14ac:dyDescent="0.25">
      <c r="B40" s="101" t="s">
        <v>181</v>
      </c>
      <c r="C40" s="48">
        <v>0</v>
      </c>
      <c r="D40" s="48">
        <v>0</v>
      </c>
      <c r="E40" s="48">
        <v>0</v>
      </c>
      <c r="F40" s="49">
        <v>18.469000000000001</v>
      </c>
      <c r="G40" s="50">
        <v>0</v>
      </c>
      <c r="H40" s="50">
        <v>0</v>
      </c>
      <c r="I40" s="48">
        <v>-0.69599999999999995</v>
      </c>
      <c r="J40" s="48">
        <v>-0.72799999999999998</v>
      </c>
      <c r="K40" s="114">
        <v>-0.755</v>
      </c>
      <c r="L40" s="50">
        <v>-1.3440000000000001</v>
      </c>
      <c r="M40" s="51">
        <v>1</v>
      </c>
    </row>
    <row r="41" spans="2:13" x14ac:dyDescent="0.25">
      <c r="B41" s="103" t="s">
        <v>182</v>
      </c>
      <c r="C41" s="53">
        <v>0</v>
      </c>
      <c r="D41" s="54">
        <v>0</v>
      </c>
      <c r="E41" s="54">
        <v>0</v>
      </c>
      <c r="F41" s="104">
        <v>18.469000000000001</v>
      </c>
      <c r="G41" s="56">
        <v>0</v>
      </c>
      <c r="H41" s="56">
        <v>0</v>
      </c>
      <c r="I41" s="54">
        <v>-0.69599999999999995</v>
      </c>
      <c r="J41" s="54">
        <v>-0.72799999999999998</v>
      </c>
      <c r="K41" s="54">
        <v>-0.755</v>
      </c>
      <c r="L41" s="56">
        <v>-1.3440000000000001</v>
      </c>
      <c r="M41" s="56">
        <v>1</v>
      </c>
    </row>
    <row r="42" spans="2:13" ht="18" x14ac:dyDescent="0.25">
      <c r="B42" s="115" t="s">
        <v>47</v>
      </c>
      <c r="C42" s="116">
        <v>-0.632000000000005</v>
      </c>
      <c r="D42" s="116">
        <v>-2.0227199999999925</v>
      </c>
      <c r="E42" s="116">
        <v>-1.7139999999999986</v>
      </c>
      <c r="F42" s="117">
        <v>1.4295959999999965</v>
      </c>
      <c r="G42" s="118">
        <v>-2.3130000000000002</v>
      </c>
      <c r="H42" s="118">
        <v>-1.7000000000000001E-2</v>
      </c>
      <c r="I42" s="116">
        <v>-1.2570000000009518E-3</v>
      </c>
      <c r="J42" s="116">
        <v>-1.720000000000832E-3</v>
      </c>
      <c r="K42" s="119">
        <v>1.0000000000002229E-3</v>
      </c>
      <c r="L42" s="118">
        <v>-0.91100000000000003</v>
      </c>
      <c r="M42" s="120">
        <v>8.0000000000000002E-3</v>
      </c>
    </row>
    <row r="43" spans="2:13" x14ac:dyDescent="0.25">
      <c r="B43" s="41"/>
      <c r="C43" s="77"/>
      <c r="D43" s="77"/>
      <c r="E43" s="77"/>
      <c r="F43" s="77"/>
      <c r="G43" s="121"/>
      <c r="H43" s="121"/>
      <c r="I43" s="77"/>
      <c r="J43" s="77"/>
      <c r="K43" s="77"/>
      <c r="L43" s="121"/>
      <c r="M43" s="121"/>
    </row>
    <row r="44" spans="2:13" ht="18" x14ac:dyDescent="0.25">
      <c r="B44" s="57" t="s">
        <v>48</v>
      </c>
      <c r="C44" s="77"/>
      <c r="D44" s="77"/>
      <c r="E44" s="77"/>
      <c r="F44" s="77"/>
      <c r="G44" s="122"/>
      <c r="H44" s="122"/>
      <c r="I44" s="77"/>
      <c r="J44" s="77"/>
      <c r="K44" s="77"/>
      <c r="L44" s="122"/>
      <c r="M44" s="122"/>
    </row>
    <row r="45" spans="2:13" x14ac:dyDescent="0.25">
      <c r="B45" s="123" t="s">
        <v>49</v>
      </c>
      <c r="C45" s="73">
        <v>8.0000000000000002E-3</v>
      </c>
      <c r="D45" s="73">
        <v>5.0000000000000001E-3</v>
      </c>
      <c r="E45" s="73">
        <v>0.28599999999999998</v>
      </c>
      <c r="F45" s="112">
        <v>2.7160000000000002</v>
      </c>
      <c r="G45" s="75">
        <v>5.976</v>
      </c>
      <c r="H45" s="75">
        <v>0.39800000000000002</v>
      </c>
      <c r="I45" s="73">
        <v>2.7160000000000002</v>
      </c>
      <c r="J45" s="73">
        <v>2.7160000000000002</v>
      </c>
      <c r="K45" s="73">
        <v>2.7160000000000002</v>
      </c>
      <c r="L45" s="75">
        <v>0</v>
      </c>
      <c r="M45" s="124">
        <v>0.61399999999999999</v>
      </c>
    </row>
    <row r="46" spans="2:13" x14ac:dyDescent="0.25">
      <c r="B46" s="125" t="s">
        <v>50</v>
      </c>
      <c r="C46" s="77"/>
      <c r="D46" s="77"/>
      <c r="E46" s="77"/>
      <c r="F46" s="102"/>
      <c r="G46" s="79"/>
      <c r="H46" s="79"/>
      <c r="I46" s="77"/>
      <c r="J46" s="77"/>
      <c r="K46" s="77"/>
      <c r="L46" s="79"/>
      <c r="M46" s="126"/>
    </row>
    <row r="47" spans="2:13" x14ac:dyDescent="0.25">
      <c r="B47" s="125" t="s">
        <v>51</v>
      </c>
      <c r="C47" s="127">
        <v>0</v>
      </c>
      <c r="D47" s="128">
        <v>0</v>
      </c>
      <c r="E47" s="128">
        <v>0</v>
      </c>
      <c r="F47" s="129">
        <v>-2.4300000000000002</v>
      </c>
      <c r="G47" s="130">
        <v>0</v>
      </c>
      <c r="H47" s="130">
        <v>0</v>
      </c>
      <c r="I47" s="128">
        <v>0</v>
      </c>
      <c r="J47" s="128">
        <v>0</v>
      </c>
      <c r="K47" s="128">
        <v>0</v>
      </c>
      <c r="L47" s="130">
        <v>-1</v>
      </c>
      <c r="M47" s="130">
        <v>0</v>
      </c>
    </row>
    <row r="48" spans="2:13" x14ac:dyDescent="0.25">
      <c r="B48" s="52" t="s">
        <v>53</v>
      </c>
      <c r="C48" s="77">
        <v>6.0000000000000001E-3</v>
      </c>
      <c r="D48" s="77">
        <v>6.0000000000000001E-3</v>
      </c>
      <c r="E48" s="77">
        <v>0</v>
      </c>
      <c r="F48" s="102">
        <v>0</v>
      </c>
      <c r="G48" s="79">
        <v>-1</v>
      </c>
      <c r="H48" s="79">
        <v>8.8999999999999996E-2</v>
      </c>
      <c r="I48" s="77">
        <v>0</v>
      </c>
      <c r="J48" s="77">
        <v>0</v>
      </c>
      <c r="K48" s="77">
        <v>0</v>
      </c>
      <c r="L48" s="79">
        <v>0</v>
      </c>
      <c r="M48" s="126">
        <v>0</v>
      </c>
    </row>
    <row r="49" spans="2:13" x14ac:dyDescent="0.25">
      <c r="B49" s="52" t="s">
        <v>54</v>
      </c>
      <c r="C49" s="77">
        <v>3.0000000000000001E-3</v>
      </c>
      <c r="D49" s="77">
        <v>1.9930000000000001</v>
      </c>
      <c r="E49" s="77">
        <v>0.28000000000000003</v>
      </c>
      <c r="F49" s="102">
        <v>1.71</v>
      </c>
      <c r="G49" s="79">
        <v>7.2910000000000004</v>
      </c>
      <c r="H49" s="79">
        <v>0.51300000000000001</v>
      </c>
      <c r="I49" s="77">
        <v>1.7090000000000001</v>
      </c>
      <c r="J49" s="77">
        <v>1.7070000000000001</v>
      </c>
      <c r="K49" s="77">
        <v>1.708</v>
      </c>
      <c r="L49" s="79">
        <v>0</v>
      </c>
      <c r="M49" s="126">
        <v>0.38600000000000001</v>
      </c>
    </row>
    <row r="50" spans="2:13" x14ac:dyDescent="0.25">
      <c r="B50" s="61" t="s">
        <v>55</v>
      </c>
      <c r="C50" s="86">
        <v>1.7000000000000001E-2</v>
      </c>
      <c r="D50" s="86">
        <v>2.004</v>
      </c>
      <c r="E50" s="86">
        <v>0.56600000000000006</v>
      </c>
      <c r="F50" s="106">
        <v>4.4260000000000002</v>
      </c>
      <c r="G50" s="107">
        <v>5.3849999999999998</v>
      </c>
      <c r="H50" s="107">
        <v>1</v>
      </c>
      <c r="I50" s="86">
        <v>4.4250000000000007</v>
      </c>
      <c r="J50" s="86">
        <v>4.423</v>
      </c>
      <c r="K50" s="86">
        <v>4.4240000000000004</v>
      </c>
      <c r="L50" s="107">
        <v>0</v>
      </c>
      <c r="M50" s="108">
        <v>1</v>
      </c>
    </row>
    <row r="51" spans="2:13" x14ac:dyDescent="0.25">
      <c r="B51" s="52" t="s">
        <v>56</v>
      </c>
      <c r="C51" s="77">
        <v>-3.141</v>
      </c>
      <c r="D51" s="77">
        <v>-1.6859999999999999</v>
      </c>
      <c r="E51" s="77">
        <v>-3.3690000000000002</v>
      </c>
      <c r="F51" s="102">
        <v>-17.978000000000002</v>
      </c>
      <c r="G51" s="79">
        <v>0.78900000000000003</v>
      </c>
      <c r="H51" s="79">
        <v>-48.905000000000001</v>
      </c>
      <c r="I51" s="77">
        <v>-17.283000000000001</v>
      </c>
      <c r="J51" s="77">
        <v>-16.556999999999999</v>
      </c>
      <c r="K51" s="77">
        <v>-15.798999999999999</v>
      </c>
      <c r="L51" s="79">
        <v>-4.2000000000000003E-2</v>
      </c>
      <c r="M51" s="126">
        <v>-3.8210000000000002</v>
      </c>
    </row>
    <row r="52" spans="2:13" x14ac:dyDescent="0.25">
      <c r="B52" s="131" t="s">
        <v>183</v>
      </c>
      <c r="C52" s="77">
        <v>3.2000000000000001E-2</v>
      </c>
      <c r="D52" s="77">
        <v>0</v>
      </c>
      <c r="E52" s="77">
        <v>0</v>
      </c>
      <c r="F52" s="102">
        <v>0</v>
      </c>
      <c r="G52" s="79">
        <v>-1</v>
      </c>
      <c r="H52" s="79">
        <v>0.47099999999999997</v>
      </c>
      <c r="I52" s="77">
        <v>0</v>
      </c>
      <c r="J52" s="77">
        <v>0</v>
      </c>
      <c r="K52" s="77">
        <v>0</v>
      </c>
      <c r="L52" s="79">
        <v>0</v>
      </c>
      <c r="M52" s="126">
        <v>0</v>
      </c>
    </row>
    <row r="53" spans="2:13" x14ac:dyDescent="0.25">
      <c r="B53" s="131" t="s">
        <v>57</v>
      </c>
      <c r="C53" s="77">
        <v>3.1259999999999999</v>
      </c>
      <c r="D53" s="77">
        <v>3.69</v>
      </c>
      <c r="E53" s="77">
        <v>3.9350000000000001</v>
      </c>
      <c r="F53" s="102">
        <v>22.404</v>
      </c>
      <c r="G53" s="79">
        <v>0.92800000000000005</v>
      </c>
      <c r="H53" s="79">
        <v>49.433999999999997</v>
      </c>
      <c r="I53" s="77">
        <v>21.707999999999998</v>
      </c>
      <c r="J53" s="77">
        <v>20.98</v>
      </c>
      <c r="K53" s="77">
        <v>20.222999999999999</v>
      </c>
      <c r="L53" s="79">
        <v>-3.4000000000000002E-2</v>
      </c>
      <c r="M53" s="126">
        <v>4.8209999999999997</v>
      </c>
    </row>
    <row r="54" spans="2:13" x14ac:dyDescent="0.25">
      <c r="B54" s="61" t="s">
        <v>59</v>
      </c>
      <c r="C54" s="86">
        <v>1.6999999999999904E-2</v>
      </c>
      <c r="D54" s="86">
        <v>2.004</v>
      </c>
      <c r="E54" s="86">
        <v>0.56599999999999984</v>
      </c>
      <c r="F54" s="106">
        <v>4.4259999999999984</v>
      </c>
      <c r="G54" s="107">
        <v>5.3849999999999998</v>
      </c>
      <c r="H54" s="107">
        <v>1</v>
      </c>
      <c r="I54" s="86">
        <v>4.4249999999999972</v>
      </c>
      <c r="J54" s="86">
        <v>4.4230000000000018</v>
      </c>
      <c r="K54" s="86">
        <v>4.4239999999999995</v>
      </c>
      <c r="L54" s="107">
        <v>0</v>
      </c>
      <c r="M54" s="108">
        <v>1</v>
      </c>
    </row>
    <row r="55" spans="2:13" x14ac:dyDescent="0.25">
      <c r="B55" s="132"/>
      <c r="C55" s="133"/>
      <c r="D55" s="133"/>
      <c r="E55" s="134"/>
      <c r="F55" s="134"/>
      <c r="G55" s="134"/>
      <c r="H55" s="134"/>
      <c r="I55" s="134"/>
      <c r="J55" s="134"/>
      <c r="K55" s="135"/>
      <c r="L55" s="135"/>
      <c r="M55" s="135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B1:K8"/>
  <sheetViews>
    <sheetView showGridLines="0" topLeftCell="A2" zoomScale="124" zoomScaleNormal="124" workbookViewId="0">
      <selection activeCell="C9" sqref="C9"/>
    </sheetView>
  </sheetViews>
  <sheetFormatPr defaultRowHeight="15" x14ac:dyDescent="0.25"/>
  <cols>
    <col min="1" max="1" width="2.7109375" customWidth="1"/>
    <col min="2" max="2" width="16.5703125" customWidth="1"/>
    <col min="3" max="4" width="17.7109375" customWidth="1"/>
  </cols>
  <sheetData>
    <row r="1" spans="2:11" x14ac:dyDescent="0.25">
      <c r="B1" s="136" t="s">
        <v>60</v>
      </c>
    </row>
    <row r="2" spans="2:11" x14ac:dyDescent="0.25">
      <c r="B2" s="249" t="s">
        <v>184</v>
      </c>
      <c r="C2" s="249"/>
      <c r="D2" s="249"/>
      <c r="E2" s="249"/>
      <c r="F2" s="249"/>
      <c r="G2" s="249"/>
      <c r="H2" s="249"/>
      <c r="I2" s="249"/>
      <c r="J2" s="249"/>
      <c r="K2" s="249"/>
    </row>
    <row r="3" spans="2:11" ht="34.5" x14ac:dyDescent="0.25">
      <c r="B3" s="137" t="s">
        <v>62</v>
      </c>
      <c r="C3" s="138" t="s">
        <v>63</v>
      </c>
      <c r="D3" s="139" t="s">
        <v>64</v>
      </c>
      <c r="E3" s="250" t="s">
        <v>65</v>
      </c>
      <c r="F3" s="251"/>
      <c r="G3" s="252"/>
      <c r="H3" s="140" t="s">
        <v>66</v>
      </c>
      <c r="I3" s="253" t="s">
        <v>67</v>
      </c>
      <c r="J3" s="254"/>
      <c r="K3" s="254"/>
    </row>
    <row r="4" spans="2:11" x14ac:dyDescent="0.25">
      <c r="B4" s="141"/>
      <c r="C4" s="141"/>
      <c r="D4" s="142"/>
      <c r="E4" s="143" t="s">
        <v>7</v>
      </c>
      <c r="F4" s="143" t="s">
        <v>8</v>
      </c>
      <c r="G4" s="143" t="s">
        <v>9</v>
      </c>
      <c r="H4" s="143" t="s">
        <v>10</v>
      </c>
      <c r="I4" s="143" t="s">
        <v>12</v>
      </c>
      <c r="J4" s="143" t="s">
        <v>13</v>
      </c>
      <c r="K4" s="144" t="s">
        <v>14</v>
      </c>
    </row>
    <row r="5" spans="2:11" ht="56.25" x14ac:dyDescent="0.25">
      <c r="B5" s="145" t="s">
        <v>259</v>
      </c>
      <c r="C5" s="145" t="s">
        <v>16</v>
      </c>
      <c r="D5" s="255" t="s">
        <v>185</v>
      </c>
      <c r="E5" s="231">
        <v>1</v>
      </c>
      <c r="F5" s="231">
        <v>1</v>
      </c>
      <c r="G5" s="231">
        <v>1</v>
      </c>
      <c r="H5" s="231">
        <v>1</v>
      </c>
      <c r="I5" s="231">
        <v>1</v>
      </c>
      <c r="J5" s="231">
        <v>1</v>
      </c>
      <c r="K5" s="232">
        <v>1</v>
      </c>
    </row>
    <row r="6" spans="2:11" ht="45" x14ac:dyDescent="0.25">
      <c r="B6" s="148" t="s">
        <v>260</v>
      </c>
      <c r="C6" s="145" t="s">
        <v>16</v>
      </c>
      <c r="D6" s="258"/>
      <c r="E6" s="228" t="s">
        <v>186</v>
      </c>
      <c r="F6" s="228" t="s">
        <v>186</v>
      </c>
      <c r="G6" s="228" t="s">
        <v>186</v>
      </c>
      <c r="H6" s="228" t="s">
        <v>186</v>
      </c>
      <c r="I6" s="228" t="s">
        <v>186</v>
      </c>
      <c r="J6" s="228">
        <v>5</v>
      </c>
      <c r="K6" s="229">
        <v>5</v>
      </c>
    </row>
    <row r="7" spans="2:11" ht="78.75" x14ac:dyDescent="0.25">
      <c r="B7" s="240" t="s">
        <v>261</v>
      </c>
      <c r="C7" s="145" t="s">
        <v>16</v>
      </c>
      <c r="D7" s="256"/>
      <c r="E7" s="230" t="s">
        <v>305</v>
      </c>
      <c r="F7" s="228" t="s">
        <v>163</v>
      </c>
      <c r="G7" s="228" t="s">
        <v>163</v>
      </c>
      <c r="H7" s="228" t="s">
        <v>163</v>
      </c>
      <c r="I7" s="228" t="s">
        <v>163</v>
      </c>
      <c r="J7" s="228">
        <v>10</v>
      </c>
      <c r="K7" s="229">
        <v>10</v>
      </c>
    </row>
    <row r="8" spans="2:11" x14ac:dyDescent="0.25">
      <c r="B8" s="239" t="s">
        <v>306</v>
      </c>
      <c r="C8" s="149"/>
      <c r="D8" s="149"/>
      <c r="E8" s="149"/>
      <c r="F8" s="149"/>
      <c r="G8" s="149"/>
      <c r="H8" s="149"/>
      <c r="I8" s="149"/>
      <c r="J8" s="149"/>
      <c r="K8" s="149"/>
    </row>
  </sheetData>
  <mergeCells count="4">
    <mergeCell ref="B2:K2"/>
    <mergeCell ref="E3:G3"/>
    <mergeCell ref="I3:K3"/>
    <mergeCell ref="D5:D7"/>
  </mergeCells>
  <pageMargins left="0.7" right="0.7" top="0.75" bottom="0.75" header="0.3" footer="0.3"/>
  <pageSetup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6" t="s">
        <v>60</v>
      </c>
    </row>
    <row r="2" spans="2:21" x14ac:dyDescent="0.25">
      <c r="B2" s="242" t="s">
        <v>187</v>
      </c>
      <c r="C2" s="257"/>
      <c r="D2" s="257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2:21" x14ac:dyDescent="0.25">
      <c r="B3" s="150"/>
      <c r="C3" s="262" t="s">
        <v>78</v>
      </c>
      <c r="D3" s="263"/>
      <c r="E3" s="151" t="s">
        <v>79</v>
      </c>
      <c r="F3" s="264" t="s">
        <v>80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152"/>
      <c r="T3" s="265" t="s">
        <v>81</v>
      </c>
      <c r="U3" s="267" t="s">
        <v>82</v>
      </c>
    </row>
    <row r="4" spans="2:21" ht="54" x14ac:dyDescent="0.25">
      <c r="B4" s="153"/>
      <c r="C4" s="154" t="s">
        <v>83</v>
      </c>
      <c r="D4" s="155" t="s">
        <v>84</v>
      </c>
      <c r="E4" s="259" t="s">
        <v>85</v>
      </c>
      <c r="F4" s="260"/>
      <c r="G4" s="261"/>
      <c r="H4" s="259" t="s">
        <v>86</v>
      </c>
      <c r="I4" s="260"/>
      <c r="J4" s="261"/>
      <c r="K4" s="259" t="s">
        <v>87</v>
      </c>
      <c r="L4" s="260"/>
      <c r="M4" s="260"/>
      <c r="N4" s="260"/>
      <c r="O4" s="260"/>
      <c r="P4" s="260"/>
      <c r="Q4" s="260"/>
      <c r="R4" s="260"/>
      <c r="S4" s="261"/>
      <c r="T4" s="266"/>
      <c r="U4" s="268"/>
    </row>
    <row r="5" spans="2:21" x14ac:dyDescent="0.25">
      <c r="B5" s="156"/>
      <c r="C5" s="157"/>
      <c r="D5" s="158"/>
      <c r="E5" s="259" t="s">
        <v>9</v>
      </c>
      <c r="F5" s="260"/>
      <c r="G5" s="261"/>
      <c r="H5" s="259" t="s">
        <v>10</v>
      </c>
      <c r="I5" s="260"/>
      <c r="J5" s="261"/>
      <c r="K5" s="259" t="s">
        <v>12</v>
      </c>
      <c r="L5" s="260"/>
      <c r="M5" s="261"/>
      <c r="N5" s="259" t="s">
        <v>13</v>
      </c>
      <c r="O5" s="260"/>
      <c r="P5" s="261"/>
      <c r="Q5" s="259" t="s">
        <v>14</v>
      </c>
      <c r="R5" s="260"/>
      <c r="S5" s="261"/>
      <c r="T5" s="159" t="s">
        <v>15</v>
      </c>
      <c r="U5" s="160"/>
    </row>
    <row r="6" spans="2:21" ht="19.5" x14ac:dyDescent="0.25">
      <c r="B6" s="161" t="s">
        <v>188</v>
      </c>
      <c r="C6" s="162"/>
      <c r="D6" s="163"/>
      <c r="E6" s="164" t="s">
        <v>88</v>
      </c>
      <c r="F6" s="165" t="s">
        <v>89</v>
      </c>
      <c r="G6" s="166" t="s">
        <v>90</v>
      </c>
      <c r="H6" s="164" t="s">
        <v>88</v>
      </c>
      <c r="I6" s="165" t="s">
        <v>89</v>
      </c>
      <c r="J6" s="166" t="s">
        <v>90</v>
      </c>
      <c r="K6" s="164" t="s">
        <v>88</v>
      </c>
      <c r="L6" s="165" t="s">
        <v>89</v>
      </c>
      <c r="M6" s="166" t="s">
        <v>90</v>
      </c>
      <c r="N6" s="164" t="s">
        <v>88</v>
      </c>
      <c r="O6" s="165" t="s">
        <v>89</v>
      </c>
      <c r="P6" s="166" t="s">
        <v>90</v>
      </c>
      <c r="Q6" s="164" t="s">
        <v>88</v>
      </c>
      <c r="R6" s="165" t="s">
        <v>89</v>
      </c>
      <c r="S6" s="166" t="s">
        <v>90</v>
      </c>
      <c r="T6" s="167" t="s">
        <v>91</v>
      </c>
      <c r="U6" s="168"/>
    </row>
    <row r="7" spans="2:21" ht="18" x14ac:dyDescent="0.25">
      <c r="B7" s="176" t="s">
        <v>173</v>
      </c>
      <c r="C7" s="177">
        <v>60</v>
      </c>
      <c r="D7" s="178">
        <v>60</v>
      </c>
      <c r="E7" s="179">
        <v>60</v>
      </c>
      <c r="F7" s="180">
        <v>28.982000000000003</v>
      </c>
      <c r="G7" s="181">
        <v>0.48303333333333337</v>
      </c>
      <c r="H7" s="179">
        <v>60</v>
      </c>
      <c r="I7" s="180">
        <v>30.757000000000001</v>
      </c>
      <c r="J7" s="181">
        <v>0.51261666666666672</v>
      </c>
      <c r="K7" s="179">
        <v>24</v>
      </c>
      <c r="L7" s="180">
        <v>13.834</v>
      </c>
      <c r="M7" s="181">
        <v>0.57641666666666669</v>
      </c>
      <c r="N7" s="179">
        <v>24</v>
      </c>
      <c r="O7" s="180">
        <v>14.445999999999998</v>
      </c>
      <c r="P7" s="181">
        <v>0.60191666666666654</v>
      </c>
      <c r="Q7" s="179">
        <v>24</v>
      </c>
      <c r="R7" s="180">
        <v>15.084</v>
      </c>
      <c r="S7" s="180">
        <v>0.62849999999999995</v>
      </c>
      <c r="T7" s="182">
        <v>-0.26319370027192268</v>
      </c>
      <c r="U7" s="182">
        <v>1</v>
      </c>
    </row>
    <row r="8" spans="2:21" x14ac:dyDescent="0.25">
      <c r="B8" s="183" t="s">
        <v>174</v>
      </c>
      <c r="C8" s="184">
        <v>2</v>
      </c>
      <c r="D8" s="184">
        <v>2</v>
      </c>
      <c r="E8" s="185">
        <v>2</v>
      </c>
      <c r="F8" s="186">
        <v>0.47399999999999998</v>
      </c>
      <c r="G8" s="187">
        <v>0.23699999999999999</v>
      </c>
      <c r="H8" s="185">
        <v>2</v>
      </c>
      <c r="I8" s="186">
        <v>0.48899999999999999</v>
      </c>
      <c r="J8" s="187">
        <v>0.2445</v>
      </c>
      <c r="K8" s="185">
        <v>1</v>
      </c>
      <c r="L8" s="186">
        <v>0.245</v>
      </c>
      <c r="M8" s="187">
        <v>0.245</v>
      </c>
      <c r="N8" s="185">
        <v>1</v>
      </c>
      <c r="O8" s="186">
        <v>0.245</v>
      </c>
      <c r="P8" s="187">
        <v>0.245</v>
      </c>
      <c r="Q8" s="188">
        <v>1</v>
      </c>
      <c r="R8" s="186">
        <v>0.245</v>
      </c>
      <c r="S8" s="186">
        <v>0.245</v>
      </c>
      <c r="T8" s="189">
        <v>-0.20629947401590021</v>
      </c>
      <c r="U8" s="190">
        <v>3.9583333333333331E-2</v>
      </c>
    </row>
    <row r="9" spans="2:21" x14ac:dyDescent="0.25">
      <c r="B9" s="183" t="s">
        <v>175</v>
      </c>
      <c r="C9" s="191">
        <v>51</v>
      </c>
      <c r="D9" s="191">
        <v>51</v>
      </c>
      <c r="E9" s="192">
        <v>51</v>
      </c>
      <c r="F9" s="193">
        <v>19.693000000000001</v>
      </c>
      <c r="G9" s="194">
        <v>0.38613725490196082</v>
      </c>
      <c r="H9" s="192">
        <v>51</v>
      </c>
      <c r="I9" s="193">
        <v>21.164000000000001</v>
      </c>
      <c r="J9" s="194">
        <v>0.41498039215686278</v>
      </c>
      <c r="K9" s="192">
        <v>18</v>
      </c>
      <c r="L9" s="193">
        <v>7.3419999999999996</v>
      </c>
      <c r="M9" s="194">
        <v>0.40788888888888886</v>
      </c>
      <c r="N9" s="192">
        <v>18</v>
      </c>
      <c r="O9" s="193">
        <v>7.9539999999999997</v>
      </c>
      <c r="P9" s="194">
        <v>0.44188888888888889</v>
      </c>
      <c r="Q9" s="195">
        <v>18</v>
      </c>
      <c r="R9" s="193">
        <v>8.0380000000000003</v>
      </c>
      <c r="S9" s="193">
        <v>0.44655555555555559</v>
      </c>
      <c r="T9" s="196">
        <v>-0.29330159736920691</v>
      </c>
      <c r="U9" s="197">
        <v>0.77500000000000002</v>
      </c>
    </row>
    <row r="10" spans="2:21" x14ac:dyDescent="0.25">
      <c r="B10" s="183" t="s">
        <v>176</v>
      </c>
      <c r="C10" s="191">
        <v>2</v>
      </c>
      <c r="D10" s="191">
        <v>2</v>
      </c>
      <c r="E10" s="192">
        <v>2</v>
      </c>
      <c r="F10" s="193">
        <v>1.617</v>
      </c>
      <c r="G10" s="194">
        <v>0.8085</v>
      </c>
      <c r="H10" s="192">
        <v>2</v>
      </c>
      <c r="I10" s="193">
        <v>1.665</v>
      </c>
      <c r="J10" s="194">
        <v>0.83250000000000002</v>
      </c>
      <c r="K10" s="192">
        <v>1</v>
      </c>
      <c r="L10" s="193">
        <v>0.83499999999999996</v>
      </c>
      <c r="M10" s="194">
        <v>0.83499999999999996</v>
      </c>
      <c r="N10" s="192">
        <v>1</v>
      </c>
      <c r="O10" s="193">
        <v>0.83499999999999996</v>
      </c>
      <c r="P10" s="194">
        <v>0.83499999999999996</v>
      </c>
      <c r="Q10" s="195">
        <v>1</v>
      </c>
      <c r="R10" s="193">
        <v>0.83499999999999996</v>
      </c>
      <c r="S10" s="193">
        <v>0.83499999999999996</v>
      </c>
      <c r="T10" s="196">
        <v>-0.20629947401590021</v>
      </c>
      <c r="U10" s="197">
        <v>3.9583333333333331E-2</v>
      </c>
    </row>
    <row r="11" spans="2:21" x14ac:dyDescent="0.25">
      <c r="B11" s="198" t="s">
        <v>177</v>
      </c>
      <c r="C11" s="199">
        <v>5</v>
      </c>
      <c r="D11" s="199">
        <v>5</v>
      </c>
      <c r="E11" s="200">
        <v>5</v>
      </c>
      <c r="F11" s="201">
        <v>7.1980000000000004</v>
      </c>
      <c r="G11" s="202">
        <v>1.4396</v>
      </c>
      <c r="H11" s="200">
        <v>5</v>
      </c>
      <c r="I11" s="201">
        <v>7.4390000000000001</v>
      </c>
      <c r="J11" s="202">
        <v>1.4878</v>
      </c>
      <c r="K11" s="200">
        <v>4</v>
      </c>
      <c r="L11" s="201">
        <v>5.4119999999999999</v>
      </c>
      <c r="M11" s="202">
        <v>1.353</v>
      </c>
      <c r="N11" s="200">
        <v>4</v>
      </c>
      <c r="O11" s="201">
        <v>5.4119999999999999</v>
      </c>
      <c r="P11" s="202">
        <v>1.353</v>
      </c>
      <c r="Q11" s="203">
        <v>4</v>
      </c>
      <c r="R11" s="201">
        <v>5.9660000000000002</v>
      </c>
      <c r="S11" s="201">
        <v>1.4915</v>
      </c>
      <c r="T11" s="204">
        <v>-7.1682233277444163E-2</v>
      </c>
      <c r="U11" s="205">
        <v>0.14583333333333331</v>
      </c>
    </row>
    <row r="12" spans="2:21" x14ac:dyDescent="0.25">
      <c r="B12" s="169" t="s">
        <v>92</v>
      </c>
      <c r="C12" s="170"/>
      <c r="D12" s="170"/>
      <c r="E12" s="170"/>
      <c r="F12" s="170"/>
      <c r="G12" s="170"/>
      <c r="H12" s="170"/>
      <c r="I12" s="171"/>
      <c r="J12" s="171"/>
      <c r="K12" s="170"/>
      <c r="L12" s="171"/>
      <c r="M12" s="171"/>
      <c r="N12" s="170"/>
      <c r="O12" s="171"/>
      <c r="P12" s="171"/>
      <c r="Q12" s="170"/>
      <c r="R12" s="171"/>
      <c r="S12" s="171"/>
      <c r="T12" s="172"/>
      <c r="U12" s="172"/>
    </row>
    <row r="13" spans="2:21" x14ac:dyDescent="0.25"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B1:AB66"/>
  <sheetViews>
    <sheetView showGridLines="0" topLeftCell="A14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6" t="s">
        <v>60</v>
      </c>
      <c r="AB1">
        <f>SUMPRODUCT(LEN(B2)-LEN(SUBSTITUTE(B2,{1,2,3,4,5,6,7,8,9,0},"")))</f>
        <v>4</v>
      </c>
    </row>
    <row r="2" spans="2:28" x14ac:dyDescent="0.25">
      <c r="B2" s="242" t="s">
        <v>189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43" t="s">
        <v>11</v>
      </c>
      <c r="H4" s="244"/>
      <c r="I4" s="12" t="s">
        <v>12</v>
      </c>
      <c r="J4" s="12" t="s">
        <v>13</v>
      </c>
      <c r="K4" s="12" t="s">
        <v>14</v>
      </c>
      <c r="L4" s="243" t="s">
        <v>15</v>
      </c>
      <c r="M4" s="245"/>
    </row>
    <row r="5" spans="2:28" x14ac:dyDescent="0.25">
      <c r="B5" s="14" t="s">
        <v>16</v>
      </c>
      <c r="C5" s="15">
        <v>31.871471999999997</v>
      </c>
      <c r="D5" s="15">
        <v>36.959000000000003</v>
      </c>
      <c r="E5" s="15">
        <v>29.635000000000002</v>
      </c>
      <c r="F5" s="16">
        <v>29.773</v>
      </c>
      <c r="G5" s="17">
        <v>-2.1999999999999999E-2</v>
      </c>
      <c r="H5" s="17">
        <v>0.495</v>
      </c>
      <c r="I5" s="15">
        <v>29.64</v>
      </c>
      <c r="J5" s="15">
        <v>31.395</v>
      </c>
      <c r="K5" s="15">
        <v>33.149000000000001</v>
      </c>
      <c r="L5" s="17">
        <v>3.5999999999999997E-2</v>
      </c>
      <c r="M5" s="18">
        <v>0.57099999999999995</v>
      </c>
    </row>
    <row r="6" spans="2:28" x14ac:dyDescent="0.25">
      <c r="B6" s="14" t="s">
        <v>190</v>
      </c>
      <c r="C6" s="15">
        <v>12.474</v>
      </c>
      <c r="D6" s="15">
        <v>10.913</v>
      </c>
      <c r="E6" s="15">
        <v>12.446</v>
      </c>
      <c r="F6" s="16">
        <v>12.128</v>
      </c>
      <c r="G6" s="17">
        <v>-8.9999999999999993E-3</v>
      </c>
      <c r="H6" s="17">
        <v>0.188</v>
      </c>
      <c r="I6" s="15">
        <v>12.928000000000001</v>
      </c>
      <c r="J6" s="15">
        <v>13.273999999999999</v>
      </c>
      <c r="K6" s="15">
        <v>13.653</v>
      </c>
      <c r="L6" s="17">
        <v>0.04</v>
      </c>
      <c r="M6" s="174">
        <v>0.23899999999999999</v>
      </c>
    </row>
    <row r="7" spans="2:28" x14ac:dyDescent="0.25">
      <c r="B7" s="14" t="s">
        <v>191</v>
      </c>
      <c r="C7" s="15">
        <v>3.0539999999999998</v>
      </c>
      <c r="D7" s="15">
        <v>3.5230000000000001</v>
      </c>
      <c r="E7" s="15">
        <v>3.6669999999999998</v>
      </c>
      <c r="F7" s="16">
        <v>3.6019999999999999</v>
      </c>
      <c r="G7" s="17">
        <v>5.7000000000000002E-2</v>
      </c>
      <c r="H7" s="17">
        <v>5.5E-2</v>
      </c>
      <c r="I7" s="15">
        <v>3.41</v>
      </c>
      <c r="J7" s="15">
        <v>3.508</v>
      </c>
      <c r="K7" s="15">
        <v>3.61</v>
      </c>
      <c r="L7" s="17">
        <v>1E-3</v>
      </c>
      <c r="M7" s="174">
        <v>6.5000000000000002E-2</v>
      </c>
    </row>
    <row r="8" spans="2:28" x14ac:dyDescent="0.25">
      <c r="B8" s="14" t="s">
        <v>192</v>
      </c>
      <c r="C8" s="15">
        <v>3.0430000000000001</v>
      </c>
      <c r="D8" s="15">
        <v>2.8279999999999998</v>
      </c>
      <c r="E8" s="15">
        <v>3.335</v>
      </c>
      <c r="F8" s="16">
        <v>2.956</v>
      </c>
      <c r="G8" s="17">
        <v>-0.01</v>
      </c>
      <c r="H8" s="17">
        <v>4.8000000000000001E-2</v>
      </c>
      <c r="I8" s="15">
        <v>2.798</v>
      </c>
      <c r="J8" s="15">
        <v>2.8780000000000001</v>
      </c>
      <c r="K8" s="15">
        <v>2.9609999999999999</v>
      </c>
      <c r="L8" s="17">
        <v>1E-3</v>
      </c>
      <c r="M8" s="174">
        <v>5.2999999999999999E-2</v>
      </c>
    </row>
    <row r="9" spans="2:28" x14ac:dyDescent="0.25">
      <c r="B9" s="14" t="s">
        <v>193</v>
      </c>
      <c r="C9" s="15">
        <v>34.415999999999997</v>
      </c>
      <c r="D9" s="15">
        <v>20.988</v>
      </c>
      <c r="E9" s="15">
        <v>5.3769999999999998</v>
      </c>
      <c r="F9" s="16">
        <v>3.754</v>
      </c>
      <c r="G9" s="17">
        <v>-0.52200000000000002</v>
      </c>
      <c r="H9" s="17">
        <v>0.214</v>
      </c>
      <c r="I9" s="15">
        <v>3.7949999999999999</v>
      </c>
      <c r="J9" s="15">
        <v>3.9009999999999998</v>
      </c>
      <c r="K9" s="15">
        <v>4.0129999999999999</v>
      </c>
      <c r="L9" s="17">
        <v>2.1999999999999999E-2</v>
      </c>
      <c r="M9" s="174">
        <v>7.0999999999999994E-2</v>
      </c>
    </row>
    <row r="10" spans="2:28" x14ac:dyDescent="0.25">
      <c r="B10" s="19" t="s">
        <v>17</v>
      </c>
      <c r="C10" s="20">
        <v>84.858472000000006</v>
      </c>
      <c r="D10" s="20">
        <v>75.211000000000013</v>
      </c>
      <c r="E10" s="20">
        <v>54.460000000000008</v>
      </c>
      <c r="F10" s="21">
        <v>52.212999999999994</v>
      </c>
      <c r="G10" s="22">
        <v>-0.14899999999999999</v>
      </c>
      <c r="H10" s="23">
        <v>1</v>
      </c>
      <c r="I10" s="20">
        <v>52.570999999999998</v>
      </c>
      <c r="J10" s="20">
        <v>54.956000000000003</v>
      </c>
      <c r="K10" s="20">
        <v>57.385999999999996</v>
      </c>
      <c r="L10" s="24">
        <v>3.2000000000000001E-2</v>
      </c>
      <c r="M10" s="25">
        <v>1</v>
      </c>
    </row>
    <row r="11" spans="2:28" x14ac:dyDescent="0.25">
      <c r="B11" s="26"/>
      <c r="C11" s="26"/>
      <c r="D11" s="26"/>
      <c r="E11" s="27"/>
      <c r="F11" s="27"/>
      <c r="G11" s="27"/>
      <c r="H11" s="27"/>
      <c r="I11" s="27"/>
      <c r="J11" s="27"/>
      <c r="K11" s="27"/>
      <c r="L11" s="27"/>
      <c r="M11" s="27"/>
    </row>
    <row r="12" spans="2:28" x14ac:dyDescent="0.25">
      <c r="B12" s="242" t="s">
        <v>194</v>
      </c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</row>
    <row r="13" spans="2:28" ht="46.5" x14ac:dyDescent="0.25">
      <c r="B13" s="28" t="s">
        <v>19</v>
      </c>
      <c r="C13" s="29"/>
      <c r="D13" s="30" t="s">
        <v>1</v>
      </c>
      <c r="E13" s="31"/>
      <c r="F13" s="32" t="s">
        <v>2</v>
      </c>
      <c r="G13" s="33" t="s">
        <v>3</v>
      </c>
      <c r="H13" s="33" t="s">
        <v>4</v>
      </c>
      <c r="I13" s="34" t="s">
        <v>5</v>
      </c>
      <c r="J13" s="35"/>
      <c r="K13" s="36"/>
      <c r="L13" s="33" t="s">
        <v>3</v>
      </c>
      <c r="M13" s="37" t="s">
        <v>4</v>
      </c>
    </row>
    <row r="14" spans="2:28" x14ac:dyDescent="0.25">
      <c r="B14" s="38" t="s">
        <v>6</v>
      </c>
      <c r="C14" s="39" t="s">
        <v>7</v>
      </c>
      <c r="D14" s="39" t="s">
        <v>8</v>
      </c>
      <c r="E14" s="39" t="s">
        <v>9</v>
      </c>
      <c r="F14" s="40" t="s">
        <v>10</v>
      </c>
      <c r="G14" s="246" t="s">
        <v>11</v>
      </c>
      <c r="H14" s="247"/>
      <c r="I14" s="39" t="s">
        <v>12</v>
      </c>
      <c r="J14" s="39" t="s">
        <v>13</v>
      </c>
      <c r="K14" s="39" t="s">
        <v>14</v>
      </c>
      <c r="L14" s="246" t="s">
        <v>15</v>
      </c>
      <c r="M14" s="248"/>
    </row>
    <row r="15" spans="2:28" x14ac:dyDescent="0.25">
      <c r="B15" s="41" t="s">
        <v>20</v>
      </c>
      <c r="C15" s="42"/>
      <c r="D15" s="43"/>
      <c r="E15" s="43"/>
      <c r="F15" s="44"/>
      <c r="G15" s="45"/>
      <c r="H15" s="45"/>
      <c r="I15" s="43"/>
      <c r="J15" s="43"/>
      <c r="K15" s="46"/>
      <c r="L15" s="45"/>
      <c r="M15" s="47"/>
    </row>
    <row r="16" spans="2:28" x14ac:dyDescent="0.25">
      <c r="B16" s="41" t="s">
        <v>21</v>
      </c>
      <c r="C16" s="48">
        <v>2.9239999999999999</v>
      </c>
      <c r="D16" s="48">
        <v>4.1050000000000004</v>
      </c>
      <c r="E16" s="48">
        <v>2.9969999999999999</v>
      </c>
      <c r="F16" s="49">
        <v>3.6779999999999999</v>
      </c>
      <c r="G16" s="50">
        <v>7.9000000000000001E-2</v>
      </c>
      <c r="H16" s="50">
        <v>5.2999999999999999E-2</v>
      </c>
      <c r="I16" s="48">
        <v>2.8</v>
      </c>
      <c r="J16" s="48">
        <v>2.95</v>
      </c>
      <c r="K16" s="48">
        <v>3.05</v>
      </c>
      <c r="L16" s="50">
        <v>-6.0999999999999999E-2</v>
      </c>
      <c r="M16" s="51">
        <v>5.8000000000000003E-2</v>
      </c>
    </row>
    <row r="17" spans="2:13" ht="18" x14ac:dyDescent="0.25">
      <c r="B17" s="52" t="s">
        <v>103</v>
      </c>
      <c r="C17" s="72">
        <v>1.0449999999999999</v>
      </c>
      <c r="D17" s="73">
        <v>0</v>
      </c>
      <c r="E17" s="74">
        <v>0</v>
      </c>
      <c r="F17" s="74">
        <v>0</v>
      </c>
      <c r="G17" s="75">
        <v>-1</v>
      </c>
      <c r="H17" s="75">
        <v>3.0000000000000001E-3</v>
      </c>
      <c r="I17" s="73">
        <v>0</v>
      </c>
      <c r="J17" s="73">
        <v>0</v>
      </c>
      <c r="K17" s="74">
        <v>0</v>
      </c>
      <c r="L17" s="75">
        <v>0</v>
      </c>
      <c r="M17" s="75">
        <v>0</v>
      </c>
    </row>
    <row r="18" spans="2:13" x14ac:dyDescent="0.25">
      <c r="B18" s="52" t="s">
        <v>22</v>
      </c>
      <c r="C18" s="80">
        <v>1.879</v>
      </c>
      <c r="D18" s="81">
        <v>4.1050000000000004</v>
      </c>
      <c r="E18" s="82">
        <v>2.9969999999999999</v>
      </c>
      <c r="F18" s="82">
        <v>3.6779999999999999</v>
      </c>
      <c r="G18" s="83">
        <v>0.251</v>
      </c>
      <c r="H18" s="83">
        <v>0.05</v>
      </c>
      <c r="I18" s="81">
        <v>2.8</v>
      </c>
      <c r="J18" s="81">
        <v>2.95</v>
      </c>
      <c r="K18" s="82">
        <v>3.05</v>
      </c>
      <c r="L18" s="83">
        <v>-6.0999999999999999E-2</v>
      </c>
      <c r="M18" s="83">
        <v>5.8000000000000003E-2</v>
      </c>
    </row>
    <row r="19" spans="2:13" x14ac:dyDescent="0.25">
      <c r="B19" s="57" t="s">
        <v>23</v>
      </c>
      <c r="C19" s="48">
        <v>79.962000000000003</v>
      </c>
      <c r="D19" s="48">
        <v>73.358000000000004</v>
      </c>
      <c r="E19" s="48">
        <v>51.487000000000002</v>
      </c>
      <c r="F19" s="58">
        <v>48.534999999999997</v>
      </c>
      <c r="G19" s="59">
        <v>-0.153</v>
      </c>
      <c r="H19" s="59">
        <v>0.94699999999999995</v>
      </c>
      <c r="I19" s="48">
        <v>49.771000000000001</v>
      </c>
      <c r="J19" s="48">
        <v>52.006</v>
      </c>
      <c r="K19" s="48">
        <v>54.335999999999999</v>
      </c>
      <c r="L19" s="59">
        <v>3.7999999999999999E-2</v>
      </c>
      <c r="M19" s="60">
        <v>0.94199999999999995</v>
      </c>
    </row>
    <row r="20" spans="2:13" x14ac:dyDescent="0.25">
      <c r="B20" s="61" t="s">
        <v>24</v>
      </c>
      <c r="C20" s="62">
        <v>82.88600000000001</v>
      </c>
      <c r="D20" s="62">
        <v>77.463000000000008</v>
      </c>
      <c r="E20" s="63">
        <v>54.484000000000002</v>
      </c>
      <c r="F20" s="63">
        <v>52.212999999999994</v>
      </c>
      <c r="G20" s="64">
        <v>-0.14299999999999999</v>
      </c>
      <c r="H20" s="64">
        <v>1</v>
      </c>
      <c r="I20" s="62">
        <v>52.570999999999998</v>
      </c>
      <c r="J20" s="62">
        <v>54.956000000000003</v>
      </c>
      <c r="K20" s="63">
        <v>57.385999999999996</v>
      </c>
      <c r="L20" s="64">
        <v>3.2000000000000001E-2</v>
      </c>
      <c r="M20" s="65">
        <v>1</v>
      </c>
    </row>
    <row r="21" spans="2:13" x14ac:dyDescent="0.25">
      <c r="B21" s="41" t="s">
        <v>25</v>
      </c>
      <c r="C21" s="66"/>
      <c r="D21" s="66"/>
      <c r="E21" s="66"/>
      <c r="F21" s="67"/>
      <c r="G21" s="68"/>
      <c r="H21" s="68"/>
      <c r="I21" s="66"/>
      <c r="J21" s="66"/>
      <c r="K21" s="66"/>
      <c r="L21" s="68"/>
      <c r="M21" s="69"/>
    </row>
    <row r="22" spans="2:13" x14ac:dyDescent="0.25">
      <c r="B22" s="41" t="s">
        <v>26</v>
      </c>
      <c r="C22" s="48">
        <v>84.858471999999992</v>
      </c>
      <c r="D22" s="48">
        <v>75.211000000000013</v>
      </c>
      <c r="E22" s="48">
        <v>54.46</v>
      </c>
      <c r="F22" s="49">
        <v>52.212999999999994</v>
      </c>
      <c r="G22" s="70">
        <v>-0.14899999999999999</v>
      </c>
      <c r="H22" s="70">
        <v>1</v>
      </c>
      <c r="I22" s="48">
        <v>52.571000000000005</v>
      </c>
      <c r="J22" s="48">
        <v>54.955999999999996</v>
      </c>
      <c r="K22" s="48">
        <v>57.385999999999996</v>
      </c>
      <c r="L22" s="70">
        <v>3.2000000000000001E-2</v>
      </c>
      <c r="M22" s="71">
        <v>1</v>
      </c>
    </row>
    <row r="23" spans="2:13" x14ac:dyDescent="0.25">
      <c r="B23" s="52" t="s">
        <v>104</v>
      </c>
      <c r="C23" s="72">
        <v>49.180999999999997</v>
      </c>
      <c r="D23" s="73">
        <v>36.874000000000002</v>
      </c>
      <c r="E23" s="74">
        <v>38.607999999999997</v>
      </c>
      <c r="F23" s="74">
        <v>36.651000000000003</v>
      </c>
      <c r="G23" s="75">
        <v>-9.2999999999999999E-2</v>
      </c>
      <c r="H23" s="75">
        <v>0.62</v>
      </c>
      <c r="I23" s="73">
        <v>36.832000000000001</v>
      </c>
      <c r="J23" s="73">
        <v>37.976999999999997</v>
      </c>
      <c r="K23" s="74">
        <v>39.152999999999999</v>
      </c>
      <c r="L23" s="75">
        <v>2.1999999999999999E-2</v>
      </c>
      <c r="M23" s="75">
        <v>0.69399999999999995</v>
      </c>
    </row>
    <row r="24" spans="2:13" x14ac:dyDescent="0.25">
      <c r="B24" s="52" t="s">
        <v>27</v>
      </c>
      <c r="C24" s="76">
        <v>28.029471999999998</v>
      </c>
      <c r="D24" s="77">
        <v>37.86</v>
      </c>
      <c r="E24" s="78">
        <v>15.132999999999999</v>
      </c>
      <c r="F24" s="78">
        <v>13.849</v>
      </c>
      <c r="G24" s="79">
        <v>-0.20899999999999999</v>
      </c>
      <c r="H24" s="79">
        <v>0.34399999999999997</v>
      </c>
      <c r="I24" s="77">
        <v>14.88</v>
      </c>
      <c r="J24" s="77">
        <v>16.079000000000001</v>
      </c>
      <c r="K24" s="78">
        <v>17.308</v>
      </c>
      <c r="L24" s="79">
        <v>7.6999999999999999E-2</v>
      </c>
      <c r="M24" s="79">
        <v>0.28599999999999998</v>
      </c>
    </row>
    <row r="25" spans="2:13" x14ac:dyDescent="0.25">
      <c r="B25" s="52" t="s">
        <v>28</v>
      </c>
      <c r="C25" s="76">
        <v>7.5940000000000003</v>
      </c>
      <c r="D25" s="77">
        <v>0.47699999999999998</v>
      </c>
      <c r="E25" s="78">
        <v>0.71899999999999997</v>
      </c>
      <c r="F25" s="78">
        <v>0.8</v>
      </c>
      <c r="G25" s="79">
        <v>-0.52800000000000002</v>
      </c>
      <c r="H25" s="79">
        <v>3.1E-2</v>
      </c>
      <c r="I25" s="77">
        <v>0.85899999999999999</v>
      </c>
      <c r="J25" s="77">
        <v>0.9</v>
      </c>
      <c r="K25" s="78">
        <v>0.92500000000000004</v>
      </c>
      <c r="L25" s="79">
        <v>0.05</v>
      </c>
      <c r="M25" s="79">
        <v>1.6E-2</v>
      </c>
    </row>
    <row r="26" spans="2:13" ht="18" x14ac:dyDescent="0.25">
      <c r="B26" s="52" t="s">
        <v>29</v>
      </c>
      <c r="C26" s="80">
        <v>5.3999999999999999E-2</v>
      </c>
      <c r="D26" s="81">
        <v>0</v>
      </c>
      <c r="E26" s="82">
        <v>0</v>
      </c>
      <c r="F26" s="82">
        <v>0.91300000000000003</v>
      </c>
      <c r="G26" s="83">
        <v>1.5669999999999999</v>
      </c>
      <c r="H26" s="83">
        <v>5.0000000000000001E-3</v>
      </c>
      <c r="I26" s="81">
        <v>0</v>
      </c>
      <c r="J26" s="81">
        <v>0</v>
      </c>
      <c r="K26" s="82">
        <v>0</v>
      </c>
      <c r="L26" s="83">
        <v>-1</v>
      </c>
      <c r="M26" s="83">
        <v>4.0000000000000001E-3</v>
      </c>
    </row>
    <row r="27" spans="2:13" x14ac:dyDescent="0.25">
      <c r="B27" s="61" t="s">
        <v>31</v>
      </c>
      <c r="C27" s="86">
        <v>84.858471999999992</v>
      </c>
      <c r="D27" s="86">
        <v>75.211000000000013</v>
      </c>
      <c r="E27" s="87">
        <v>54.46</v>
      </c>
      <c r="F27" s="87">
        <v>52.212999999999994</v>
      </c>
      <c r="G27" s="64">
        <v>-0.14899999999999999</v>
      </c>
      <c r="H27" s="64">
        <v>1</v>
      </c>
      <c r="I27" s="86">
        <v>52.571000000000005</v>
      </c>
      <c r="J27" s="86">
        <v>54.955999999999996</v>
      </c>
      <c r="K27" s="87">
        <v>57.385999999999996</v>
      </c>
      <c r="L27" s="64">
        <v>3.2000000000000001E-2</v>
      </c>
      <c r="M27" s="65">
        <v>1</v>
      </c>
    </row>
    <row r="28" spans="2:13" x14ac:dyDescent="0.25">
      <c r="B28" s="88" t="s">
        <v>32</v>
      </c>
      <c r="C28" s="89">
        <v>-2</v>
      </c>
      <c r="D28" s="89">
        <v>2.2999999999999998</v>
      </c>
      <c r="E28" s="90">
        <v>0</v>
      </c>
      <c r="F28" s="90">
        <v>0</v>
      </c>
      <c r="G28" s="91">
        <v>-1</v>
      </c>
      <c r="H28" s="91"/>
      <c r="I28" s="89">
        <v>0</v>
      </c>
      <c r="J28" s="89">
        <v>0</v>
      </c>
      <c r="K28" s="90">
        <v>0</v>
      </c>
      <c r="L28" s="91">
        <v>0</v>
      </c>
      <c r="M28" s="92"/>
    </row>
    <row r="29" spans="2:13" x14ac:dyDescent="0.25">
      <c r="B29" s="41"/>
      <c r="C29" s="77"/>
      <c r="D29" s="77"/>
      <c r="E29" s="77"/>
      <c r="F29" s="77"/>
      <c r="G29" s="93"/>
      <c r="H29" s="93"/>
      <c r="I29" s="77"/>
      <c r="J29" s="77"/>
      <c r="K29" s="77"/>
      <c r="L29" s="93"/>
      <c r="M29" s="94"/>
    </row>
    <row r="30" spans="2:13" x14ac:dyDescent="0.25">
      <c r="B30" s="95" t="s">
        <v>33</v>
      </c>
      <c r="C30" s="77"/>
      <c r="D30" s="77"/>
      <c r="E30" s="77"/>
      <c r="F30" s="77"/>
      <c r="G30" s="96"/>
      <c r="H30" s="96"/>
      <c r="I30" s="77"/>
      <c r="J30" s="77"/>
      <c r="K30" s="77"/>
      <c r="L30" s="96"/>
      <c r="M30" s="96"/>
    </row>
    <row r="31" spans="2:13" ht="18" x14ac:dyDescent="0.25">
      <c r="B31" s="97" t="s">
        <v>34</v>
      </c>
      <c r="C31" s="98">
        <v>-6.6089999999999947</v>
      </c>
      <c r="D31" s="98">
        <v>48.553000000000004</v>
      </c>
      <c r="E31" s="98">
        <v>-6.5737874277785551</v>
      </c>
      <c r="F31" s="99">
        <v>-7.7765199521869164</v>
      </c>
      <c r="G31" s="50">
        <v>5.6000000000000001E-2</v>
      </c>
      <c r="H31" s="50">
        <v>1</v>
      </c>
      <c r="I31" s="98">
        <v>-8.6311583500353137</v>
      </c>
      <c r="J31" s="98">
        <v>-9.3525662675370924</v>
      </c>
      <c r="K31" s="100">
        <v>-8.6930000000000049</v>
      </c>
      <c r="L31" s="50">
        <v>3.7999999999999999E-2</v>
      </c>
      <c r="M31" s="51">
        <v>1</v>
      </c>
    </row>
    <row r="32" spans="2:13" x14ac:dyDescent="0.25">
      <c r="B32" s="101" t="s">
        <v>35</v>
      </c>
      <c r="C32" s="77"/>
      <c r="D32" s="77"/>
      <c r="E32" s="77"/>
      <c r="F32" s="102"/>
      <c r="G32" s="50"/>
      <c r="H32" s="50"/>
      <c r="I32" s="77"/>
      <c r="J32" s="77"/>
      <c r="K32" s="77"/>
      <c r="L32" s="50"/>
      <c r="M32" s="51"/>
    </row>
    <row r="33" spans="2:13" x14ac:dyDescent="0.25">
      <c r="B33" s="101" t="s">
        <v>36</v>
      </c>
      <c r="C33" s="48">
        <v>1.82</v>
      </c>
      <c r="D33" s="48">
        <v>2.339</v>
      </c>
      <c r="E33" s="48">
        <v>2.2570000000000001</v>
      </c>
      <c r="F33" s="49">
        <v>2.1</v>
      </c>
      <c r="G33" s="50">
        <v>4.9000000000000002E-2</v>
      </c>
      <c r="H33" s="50">
        <v>3.2000000000000001E-2</v>
      </c>
      <c r="I33" s="48">
        <v>2.2000000000000002</v>
      </c>
      <c r="J33" s="48">
        <v>2.25</v>
      </c>
      <c r="K33" s="48">
        <v>2.2999999999999998</v>
      </c>
      <c r="L33" s="50">
        <v>3.1E-2</v>
      </c>
      <c r="M33" s="51">
        <v>0.04</v>
      </c>
    </row>
    <row r="34" spans="2:13" x14ac:dyDescent="0.25">
      <c r="B34" s="103" t="s">
        <v>37</v>
      </c>
      <c r="C34" s="53">
        <v>1.82</v>
      </c>
      <c r="D34" s="54">
        <v>2.339</v>
      </c>
      <c r="E34" s="54">
        <v>2.2570000000000001</v>
      </c>
      <c r="F34" s="104">
        <v>2.1</v>
      </c>
      <c r="G34" s="56">
        <v>4.9000000000000002E-2</v>
      </c>
      <c r="H34" s="56">
        <v>3.2000000000000001E-2</v>
      </c>
      <c r="I34" s="54">
        <v>2.2000000000000002</v>
      </c>
      <c r="J34" s="54">
        <v>2.25</v>
      </c>
      <c r="K34" s="55">
        <v>2.2999999999999998</v>
      </c>
      <c r="L34" s="56">
        <v>3.1E-2</v>
      </c>
      <c r="M34" s="56">
        <v>0.04</v>
      </c>
    </row>
    <row r="35" spans="2:13" x14ac:dyDescent="0.25">
      <c r="B35" s="101" t="s">
        <v>23</v>
      </c>
      <c r="C35" s="48">
        <v>68.430000000000007</v>
      </c>
      <c r="D35" s="48">
        <v>109.648</v>
      </c>
      <c r="E35" s="48">
        <v>51.151000000000003</v>
      </c>
      <c r="F35" s="49">
        <v>50.113</v>
      </c>
      <c r="G35" s="50">
        <v>-9.9000000000000005E-2</v>
      </c>
      <c r="H35" s="50">
        <v>0.96399999999999997</v>
      </c>
      <c r="I35" s="48">
        <v>50.371000000000002</v>
      </c>
      <c r="J35" s="48">
        <v>52.706000000000003</v>
      </c>
      <c r="K35" s="48">
        <v>55.085999999999999</v>
      </c>
      <c r="L35" s="50">
        <v>3.2000000000000001E-2</v>
      </c>
      <c r="M35" s="51">
        <v>0.95</v>
      </c>
    </row>
    <row r="36" spans="2:13" ht="18" x14ac:dyDescent="0.25">
      <c r="B36" s="101" t="s">
        <v>38</v>
      </c>
      <c r="C36" s="48">
        <v>2.7E-2</v>
      </c>
      <c r="D36" s="48">
        <v>2.8000000000000001E-2</v>
      </c>
      <c r="E36" s="48">
        <v>0.38700000000000001</v>
      </c>
      <c r="F36" s="49">
        <v>0.5</v>
      </c>
      <c r="G36" s="50">
        <v>1.6459999999999999</v>
      </c>
      <c r="H36" s="50">
        <v>4.0000000000000001E-3</v>
      </c>
      <c r="I36" s="48">
        <v>0.5</v>
      </c>
      <c r="J36" s="48">
        <v>0.52500000000000002</v>
      </c>
      <c r="K36" s="48">
        <v>0.65</v>
      </c>
      <c r="L36" s="50">
        <v>9.0999999999999998E-2</v>
      </c>
      <c r="M36" s="51">
        <v>0.01</v>
      </c>
    </row>
    <row r="37" spans="2:13" x14ac:dyDescent="0.25">
      <c r="B37" s="105" t="s">
        <v>39</v>
      </c>
      <c r="C37" s="86">
        <v>70.277000000000001</v>
      </c>
      <c r="D37" s="86">
        <v>112.015</v>
      </c>
      <c r="E37" s="86">
        <v>53.795000000000002</v>
      </c>
      <c r="F37" s="106">
        <v>52.713000000000001</v>
      </c>
      <c r="G37" s="107">
        <v>-9.0999999999999998E-2</v>
      </c>
      <c r="H37" s="107">
        <v>1</v>
      </c>
      <c r="I37" s="86">
        <v>53.071000000000005</v>
      </c>
      <c r="J37" s="86">
        <v>55.481000000000002</v>
      </c>
      <c r="K37" s="87">
        <v>58.035999999999994</v>
      </c>
      <c r="L37" s="107">
        <v>3.3000000000000002E-2</v>
      </c>
      <c r="M37" s="108">
        <v>1</v>
      </c>
    </row>
    <row r="38" spans="2:13" x14ac:dyDescent="0.25">
      <c r="B38" s="109" t="s">
        <v>40</v>
      </c>
      <c r="C38" s="66"/>
      <c r="D38" s="66"/>
      <c r="E38" s="66"/>
      <c r="F38" s="67"/>
      <c r="G38" s="110"/>
      <c r="H38" s="110"/>
      <c r="I38" s="66"/>
      <c r="J38" s="66"/>
      <c r="K38" s="66"/>
      <c r="L38" s="110"/>
      <c r="M38" s="111"/>
    </row>
    <row r="39" spans="2:13" x14ac:dyDescent="0.25">
      <c r="B39" s="101" t="s">
        <v>41</v>
      </c>
      <c r="C39" s="48">
        <v>76.885999999999996</v>
      </c>
      <c r="D39" s="48">
        <v>63.461999999999996</v>
      </c>
      <c r="E39" s="48">
        <v>60.368787427778557</v>
      </c>
      <c r="F39" s="49">
        <v>60.489519952186917</v>
      </c>
      <c r="G39" s="50">
        <v>-7.6999999999999999E-2</v>
      </c>
      <c r="H39" s="50">
        <v>1</v>
      </c>
      <c r="I39" s="48">
        <v>61.702158350035319</v>
      </c>
      <c r="J39" s="48">
        <v>64.833566267537094</v>
      </c>
      <c r="K39" s="48">
        <v>66.728999999999999</v>
      </c>
      <c r="L39" s="50">
        <v>3.3000000000000002E-2</v>
      </c>
      <c r="M39" s="51">
        <v>1</v>
      </c>
    </row>
    <row r="40" spans="2:13" x14ac:dyDescent="0.25">
      <c r="B40" s="103" t="s">
        <v>104</v>
      </c>
      <c r="C40" s="72">
        <v>49.073999999999998</v>
      </c>
      <c r="D40" s="73">
        <v>44.723999999999997</v>
      </c>
      <c r="E40" s="73">
        <v>39.37978742777856</v>
      </c>
      <c r="F40" s="112">
        <v>36.550945436884156</v>
      </c>
      <c r="G40" s="75">
        <v>-9.4E-2</v>
      </c>
      <c r="H40" s="75">
        <v>0.65</v>
      </c>
      <c r="I40" s="73">
        <v>36.832142981543939</v>
      </c>
      <c r="J40" s="73">
        <v>37.976950130621141</v>
      </c>
      <c r="K40" s="74">
        <v>39.154000000000003</v>
      </c>
      <c r="L40" s="75">
        <v>2.3E-2</v>
      </c>
      <c r="M40" s="75">
        <v>0.59299999999999997</v>
      </c>
    </row>
    <row r="41" spans="2:13" x14ac:dyDescent="0.25">
      <c r="B41" s="103" t="s">
        <v>27</v>
      </c>
      <c r="C41" s="80">
        <v>27.812000000000001</v>
      </c>
      <c r="D41" s="81">
        <v>18.738</v>
      </c>
      <c r="E41" s="81">
        <v>20.989000000000001</v>
      </c>
      <c r="F41" s="113">
        <v>23.938574515302761</v>
      </c>
      <c r="G41" s="83">
        <v>-4.9000000000000002E-2</v>
      </c>
      <c r="H41" s="83">
        <v>0.35</v>
      </c>
      <c r="I41" s="81">
        <v>24.870015368491384</v>
      </c>
      <c r="J41" s="81">
        <v>26.856616136915953</v>
      </c>
      <c r="K41" s="82">
        <v>27.574999999999999</v>
      </c>
      <c r="L41" s="83">
        <v>4.8000000000000001E-2</v>
      </c>
      <c r="M41" s="83">
        <v>0.40699999999999997</v>
      </c>
    </row>
    <row r="42" spans="2:13" x14ac:dyDescent="0.25">
      <c r="B42" s="105" t="s">
        <v>43</v>
      </c>
      <c r="C42" s="86">
        <v>76.885999999999996</v>
      </c>
      <c r="D42" s="86">
        <v>63.461999999999996</v>
      </c>
      <c r="E42" s="86">
        <v>60.368787427778557</v>
      </c>
      <c r="F42" s="106">
        <v>60.489519952186917</v>
      </c>
      <c r="G42" s="107">
        <v>-7.6999999999999999E-2</v>
      </c>
      <c r="H42" s="107">
        <v>1</v>
      </c>
      <c r="I42" s="86">
        <v>61.702158350035319</v>
      </c>
      <c r="J42" s="86">
        <v>64.833566267537094</v>
      </c>
      <c r="K42" s="87">
        <v>66.728999999999999</v>
      </c>
      <c r="L42" s="107">
        <v>3.3000000000000002E-2</v>
      </c>
      <c r="M42" s="108">
        <v>1</v>
      </c>
    </row>
    <row r="43" spans="2:13" ht="18" x14ac:dyDescent="0.25">
      <c r="B43" s="101" t="s">
        <v>44</v>
      </c>
      <c r="C43" s="48">
        <v>-2.0119999999999996</v>
      </c>
      <c r="D43" s="48">
        <v>-3.714</v>
      </c>
      <c r="E43" s="48">
        <v>-0.86</v>
      </c>
      <c r="F43" s="49">
        <v>-0.12</v>
      </c>
      <c r="G43" s="50">
        <v>-0.60899999999999999</v>
      </c>
      <c r="H43" s="50">
        <v>1</v>
      </c>
      <c r="I43" s="48">
        <v>-0.16</v>
      </c>
      <c r="J43" s="48">
        <v>-0.27600000000000002</v>
      </c>
      <c r="K43" s="114">
        <v>-0.27100000000000002</v>
      </c>
      <c r="L43" s="50">
        <v>0.312</v>
      </c>
      <c r="M43" s="51">
        <v>1</v>
      </c>
    </row>
    <row r="44" spans="2:13" ht="18" x14ac:dyDescent="0.25">
      <c r="B44" s="103" t="s">
        <v>45</v>
      </c>
      <c r="C44" s="72">
        <v>-2.0019999999999998</v>
      </c>
      <c r="D44" s="73">
        <v>-3.714</v>
      </c>
      <c r="E44" s="73">
        <v>-0.64800000000000002</v>
      </c>
      <c r="F44" s="112">
        <v>-0.12</v>
      </c>
      <c r="G44" s="75">
        <v>-0.60899999999999999</v>
      </c>
      <c r="H44" s="75">
        <v>0.93700000000000006</v>
      </c>
      <c r="I44" s="73">
        <v>-0.16</v>
      </c>
      <c r="J44" s="73">
        <v>-0.17599999999999999</v>
      </c>
      <c r="K44" s="73">
        <v>-0.16900000000000001</v>
      </c>
      <c r="L44" s="75">
        <v>0.121</v>
      </c>
      <c r="M44" s="75">
        <v>0.81499999999999995</v>
      </c>
    </row>
    <row r="45" spans="2:13" ht="18" x14ac:dyDescent="0.25">
      <c r="B45" s="103" t="s">
        <v>46</v>
      </c>
      <c r="C45" s="76">
        <v>0</v>
      </c>
      <c r="D45" s="77">
        <v>0</v>
      </c>
      <c r="E45" s="77">
        <v>-0.21199999999999999</v>
      </c>
      <c r="F45" s="102">
        <v>0</v>
      </c>
      <c r="G45" s="79">
        <v>0</v>
      </c>
      <c r="H45" s="79">
        <v>6.2E-2</v>
      </c>
      <c r="I45" s="77">
        <v>0</v>
      </c>
      <c r="J45" s="77">
        <v>-0.1</v>
      </c>
      <c r="K45" s="77">
        <v>-0.10199999999999999</v>
      </c>
      <c r="L45" s="79">
        <v>0</v>
      </c>
      <c r="M45" s="79">
        <v>0.185</v>
      </c>
    </row>
    <row r="46" spans="2:13" ht="18" x14ac:dyDescent="0.25">
      <c r="B46" s="103" t="s">
        <v>195</v>
      </c>
      <c r="C46" s="80">
        <v>-0.01</v>
      </c>
      <c r="D46" s="81">
        <v>0</v>
      </c>
      <c r="E46" s="81">
        <v>0</v>
      </c>
      <c r="F46" s="113">
        <v>0</v>
      </c>
      <c r="G46" s="83">
        <v>-1</v>
      </c>
      <c r="H46" s="83">
        <v>1E-3</v>
      </c>
      <c r="I46" s="81">
        <v>0</v>
      </c>
      <c r="J46" s="81">
        <v>0</v>
      </c>
      <c r="K46" s="81">
        <v>0</v>
      </c>
      <c r="L46" s="83">
        <v>0</v>
      </c>
      <c r="M46" s="83">
        <v>0</v>
      </c>
    </row>
    <row r="47" spans="2:13" ht="18" x14ac:dyDescent="0.25">
      <c r="B47" s="101" t="s">
        <v>181</v>
      </c>
      <c r="C47" s="48">
        <v>-8.5000000000000006E-2</v>
      </c>
      <c r="D47" s="48">
        <v>-0.10099999999999999</v>
      </c>
      <c r="E47" s="48">
        <v>-0.17599999999999999</v>
      </c>
      <c r="F47" s="49">
        <v>-0.11799999999999999</v>
      </c>
      <c r="G47" s="50">
        <v>0.11600000000000001</v>
      </c>
      <c r="H47" s="50">
        <v>1</v>
      </c>
      <c r="I47" s="48">
        <v>-0.12330999999999999</v>
      </c>
      <c r="J47" s="48">
        <v>-0.12947549999999999</v>
      </c>
      <c r="K47" s="114">
        <v>-0.13</v>
      </c>
      <c r="L47" s="50">
        <v>3.3000000000000002E-2</v>
      </c>
      <c r="M47" s="51">
        <v>1</v>
      </c>
    </row>
    <row r="48" spans="2:13" x14ac:dyDescent="0.25">
      <c r="B48" s="206" t="s">
        <v>196</v>
      </c>
      <c r="C48" s="72">
        <v>-0.08</v>
      </c>
      <c r="D48" s="73">
        <v>-8.5999999999999993E-2</v>
      </c>
      <c r="E48" s="73">
        <v>-0.17599999999999999</v>
      </c>
      <c r="F48" s="112">
        <v>-0.11799999999999999</v>
      </c>
      <c r="G48" s="75">
        <v>0.13800000000000001</v>
      </c>
      <c r="H48" s="75">
        <v>0.94799999999999995</v>
      </c>
      <c r="I48" s="73">
        <v>-0.12330999999999999</v>
      </c>
      <c r="J48" s="73">
        <v>-0.12947549999999999</v>
      </c>
      <c r="K48" s="73">
        <v>-0.13</v>
      </c>
      <c r="L48" s="75">
        <v>3.3000000000000002E-2</v>
      </c>
      <c r="M48" s="75">
        <v>1</v>
      </c>
    </row>
    <row r="49" spans="2:13" ht="18" x14ac:dyDescent="0.25">
      <c r="B49" s="207" t="s">
        <v>197</v>
      </c>
      <c r="C49" s="80">
        <v>-5.0000000000000001E-3</v>
      </c>
      <c r="D49" s="81">
        <v>-1.4999999999999999E-2</v>
      </c>
      <c r="E49" s="81">
        <v>0</v>
      </c>
      <c r="F49" s="113">
        <v>0</v>
      </c>
      <c r="G49" s="83">
        <v>-1</v>
      </c>
      <c r="H49" s="83">
        <v>5.1999999999999998E-2</v>
      </c>
      <c r="I49" s="81">
        <v>0</v>
      </c>
      <c r="J49" s="81">
        <v>0</v>
      </c>
      <c r="K49" s="81">
        <v>0</v>
      </c>
      <c r="L49" s="83">
        <v>0</v>
      </c>
      <c r="M49" s="83">
        <v>0</v>
      </c>
    </row>
    <row r="50" spans="2:13" ht="18" x14ac:dyDescent="0.25">
      <c r="B50" s="115" t="s">
        <v>47</v>
      </c>
      <c r="C50" s="116">
        <v>-8.705999999999996</v>
      </c>
      <c r="D50" s="116">
        <v>44.738000000000007</v>
      </c>
      <c r="E50" s="116">
        <v>-7.6097874277785555</v>
      </c>
      <c r="F50" s="117">
        <v>-8.0145199521869159</v>
      </c>
      <c r="G50" s="118">
        <v>-2.7E-2</v>
      </c>
      <c r="H50" s="118">
        <v>0.05</v>
      </c>
      <c r="I50" s="116">
        <v>-8.9144683500353139</v>
      </c>
      <c r="J50" s="116">
        <v>-9.7580417675370921</v>
      </c>
      <c r="K50" s="119">
        <v>-9.0940000000000065</v>
      </c>
      <c r="L50" s="118">
        <v>4.2999999999999997E-2</v>
      </c>
      <c r="M50" s="120">
        <v>-0.16500000000000001</v>
      </c>
    </row>
    <row r="51" spans="2:13" x14ac:dyDescent="0.25">
      <c r="B51" s="41"/>
      <c r="C51" s="77"/>
      <c r="D51" s="77"/>
      <c r="E51" s="77"/>
      <c r="F51" s="77"/>
      <c r="G51" s="121"/>
      <c r="H51" s="121"/>
      <c r="I51" s="77"/>
      <c r="J51" s="77"/>
      <c r="K51" s="77"/>
      <c r="L51" s="121"/>
      <c r="M51" s="121"/>
    </row>
    <row r="52" spans="2:13" ht="18" x14ac:dyDescent="0.25">
      <c r="B52" s="57" t="s">
        <v>48</v>
      </c>
      <c r="C52" s="77"/>
      <c r="D52" s="77"/>
      <c r="E52" s="77"/>
      <c r="F52" s="77"/>
      <c r="G52" s="122"/>
      <c r="H52" s="122"/>
      <c r="I52" s="77"/>
      <c r="J52" s="77"/>
      <c r="K52" s="77"/>
      <c r="L52" s="122"/>
      <c r="M52" s="122"/>
    </row>
    <row r="53" spans="2:13" x14ac:dyDescent="0.25">
      <c r="B53" s="123" t="s">
        <v>49</v>
      </c>
      <c r="C53" s="73">
        <v>9.3409999999999993</v>
      </c>
      <c r="D53" s="73">
        <v>3.29</v>
      </c>
      <c r="E53" s="73">
        <v>3.3220000000000001</v>
      </c>
      <c r="F53" s="112">
        <v>3.4380000000000002</v>
      </c>
      <c r="G53" s="75">
        <v>-0.28299999999999997</v>
      </c>
      <c r="H53" s="75">
        <v>8.8999999999999996E-2</v>
      </c>
      <c r="I53" s="73">
        <v>1.78</v>
      </c>
      <c r="J53" s="73">
        <v>1.768</v>
      </c>
      <c r="K53" s="73">
        <v>1.74</v>
      </c>
      <c r="L53" s="75">
        <v>-0.20300000000000001</v>
      </c>
      <c r="M53" s="124">
        <v>4.3999999999999997E-2</v>
      </c>
    </row>
    <row r="54" spans="2:13" x14ac:dyDescent="0.25">
      <c r="B54" s="125" t="s">
        <v>50</v>
      </c>
      <c r="C54" s="77"/>
      <c r="D54" s="77"/>
      <c r="E54" s="77"/>
      <c r="F54" s="102"/>
      <c r="G54" s="79"/>
      <c r="H54" s="79"/>
      <c r="I54" s="77"/>
      <c r="J54" s="77"/>
      <c r="K54" s="77"/>
      <c r="L54" s="79"/>
      <c r="M54" s="126"/>
    </row>
    <row r="55" spans="2:13" x14ac:dyDescent="0.25">
      <c r="B55" s="125" t="s">
        <v>51</v>
      </c>
      <c r="C55" s="127">
        <v>-2.0019999999999998</v>
      </c>
      <c r="D55" s="128">
        <v>-3.714</v>
      </c>
      <c r="E55" s="128">
        <v>-0.64800000000000002</v>
      </c>
      <c r="F55" s="129">
        <v>-0.12</v>
      </c>
      <c r="G55" s="130">
        <v>-0.60899999999999999</v>
      </c>
      <c r="H55" s="130">
        <v>1</v>
      </c>
      <c r="I55" s="128">
        <v>-0.16</v>
      </c>
      <c r="J55" s="128">
        <v>-0.17599999999999999</v>
      </c>
      <c r="K55" s="128">
        <v>-0.16900000000000001</v>
      </c>
      <c r="L55" s="130">
        <v>0.121</v>
      </c>
      <c r="M55" s="130">
        <v>1</v>
      </c>
    </row>
    <row r="56" spans="2:13" x14ac:dyDescent="0.25">
      <c r="B56" s="52" t="s">
        <v>107</v>
      </c>
      <c r="C56" s="77">
        <v>9.5000000000000001E-2</v>
      </c>
      <c r="D56" s="77">
        <v>2.5000000000000001E-2</v>
      </c>
      <c r="E56" s="77">
        <v>4.7E-2</v>
      </c>
      <c r="F56" s="102">
        <v>4.9000000000000002E-2</v>
      </c>
      <c r="G56" s="79">
        <v>-0.19800000000000001</v>
      </c>
      <c r="H56" s="79">
        <v>1E-3</v>
      </c>
      <c r="I56" s="77">
        <v>0.05</v>
      </c>
      <c r="J56" s="77">
        <v>5.2999999999999999E-2</v>
      </c>
      <c r="K56" s="77">
        <v>5.3999999999999999E-2</v>
      </c>
      <c r="L56" s="79">
        <v>3.3000000000000002E-2</v>
      </c>
      <c r="M56" s="126">
        <v>1E-3</v>
      </c>
    </row>
    <row r="57" spans="2:13" x14ac:dyDescent="0.25">
      <c r="B57" s="52" t="s">
        <v>53</v>
      </c>
      <c r="C57" s="77">
        <v>34.326999999999998</v>
      </c>
      <c r="D57" s="77">
        <v>5.2889999999999997</v>
      </c>
      <c r="E57" s="77">
        <v>3.3159999999999998</v>
      </c>
      <c r="F57" s="102">
        <v>3.4009999999999998</v>
      </c>
      <c r="G57" s="79">
        <v>-0.53700000000000003</v>
      </c>
      <c r="H57" s="79">
        <v>0.21299999999999999</v>
      </c>
      <c r="I57" s="77">
        <v>3.22</v>
      </c>
      <c r="J57" s="77">
        <v>3.28</v>
      </c>
      <c r="K57" s="77">
        <v>3.5</v>
      </c>
      <c r="L57" s="79">
        <v>0.01</v>
      </c>
      <c r="M57" s="126">
        <v>6.9000000000000006E-2</v>
      </c>
    </row>
    <row r="58" spans="2:13" x14ac:dyDescent="0.25">
      <c r="B58" s="52" t="s">
        <v>54</v>
      </c>
      <c r="C58" s="77">
        <v>9.8800000000000008</v>
      </c>
      <c r="D58" s="77">
        <v>54.558</v>
      </c>
      <c r="E58" s="77">
        <v>46.948</v>
      </c>
      <c r="F58" s="102">
        <v>45</v>
      </c>
      <c r="G58" s="79">
        <v>0.65800000000000003</v>
      </c>
      <c r="H58" s="79">
        <v>0.69799999999999995</v>
      </c>
      <c r="I58" s="77">
        <v>44</v>
      </c>
      <c r="J58" s="77">
        <v>43</v>
      </c>
      <c r="K58" s="77">
        <v>41</v>
      </c>
      <c r="L58" s="79">
        <v>-3.1E-2</v>
      </c>
      <c r="M58" s="126">
        <v>0.88600000000000001</v>
      </c>
    </row>
    <row r="59" spans="2:13" x14ac:dyDescent="0.25">
      <c r="B59" s="61" t="s">
        <v>55</v>
      </c>
      <c r="C59" s="86">
        <v>53.643000000000001</v>
      </c>
      <c r="D59" s="86">
        <v>63.161999999999999</v>
      </c>
      <c r="E59" s="86">
        <v>53.633000000000003</v>
      </c>
      <c r="F59" s="106">
        <v>51.887999999999998</v>
      </c>
      <c r="G59" s="107">
        <v>-1.0999999999999999E-2</v>
      </c>
      <c r="H59" s="107">
        <v>1</v>
      </c>
      <c r="I59" s="86">
        <v>49.05</v>
      </c>
      <c r="J59" s="86">
        <v>48.100999999999999</v>
      </c>
      <c r="K59" s="86">
        <v>46.293999999999997</v>
      </c>
      <c r="L59" s="107">
        <v>-3.6999999999999998E-2</v>
      </c>
      <c r="M59" s="108">
        <v>1</v>
      </c>
    </row>
    <row r="60" spans="2:13" x14ac:dyDescent="0.25">
      <c r="B60" s="52" t="s">
        <v>56</v>
      </c>
      <c r="C60" s="77">
        <v>8.5890000000000004</v>
      </c>
      <c r="D60" s="77">
        <v>10.811999999999999</v>
      </c>
      <c r="E60" s="77">
        <v>11.12</v>
      </c>
      <c r="F60" s="102">
        <v>10.996</v>
      </c>
      <c r="G60" s="79">
        <v>8.5999999999999993E-2</v>
      </c>
      <c r="H60" s="79">
        <v>0.188</v>
      </c>
      <c r="I60" s="77">
        <v>10.042999999999999</v>
      </c>
      <c r="J60" s="77">
        <v>9.8789999999999996</v>
      </c>
      <c r="K60" s="77">
        <v>8.9239999999999995</v>
      </c>
      <c r="L60" s="79">
        <v>-6.7000000000000004E-2</v>
      </c>
      <c r="M60" s="126">
        <v>0.20399999999999999</v>
      </c>
    </row>
    <row r="61" spans="2:13" x14ac:dyDescent="0.25">
      <c r="B61" s="175" t="s">
        <v>198</v>
      </c>
      <c r="C61" s="77">
        <v>2.5999999999999999E-2</v>
      </c>
      <c r="D61" s="77">
        <v>0.26600000000000001</v>
      </c>
      <c r="E61" s="77">
        <v>0.158</v>
      </c>
      <c r="F61" s="102">
        <v>0.18</v>
      </c>
      <c r="G61" s="79">
        <v>0.90600000000000003</v>
      </c>
      <c r="H61" s="79">
        <v>3.0000000000000001E-3</v>
      </c>
      <c r="I61" s="77">
        <v>0.18809999999999999</v>
      </c>
      <c r="J61" s="77">
        <v>0.19750499999999999</v>
      </c>
      <c r="K61" s="77">
        <v>0.20399999999999999</v>
      </c>
      <c r="L61" s="79">
        <v>4.2999999999999997E-2</v>
      </c>
      <c r="M61" s="126">
        <v>4.0000000000000001E-3</v>
      </c>
    </row>
    <row r="62" spans="2:13" x14ac:dyDescent="0.25">
      <c r="B62" s="131" t="s">
        <v>110</v>
      </c>
      <c r="C62" s="77">
        <v>42.893000000000001</v>
      </c>
      <c r="D62" s="77">
        <v>46.683999999999997</v>
      </c>
      <c r="E62" s="77">
        <v>37.546999999999997</v>
      </c>
      <c r="F62" s="102">
        <v>35</v>
      </c>
      <c r="G62" s="79">
        <v>-6.6000000000000003E-2</v>
      </c>
      <c r="H62" s="79">
        <v>0.72799999999999998</v>
      </c>
      <c r="I62" s="77">
        <v>33</v>
      </c>
      <c r="J62" s="77">
        <v>32</v>
      </c>
      <c r="K62" s="77">
        <v>31</v>
      </c>
      <c r="L62" s="79">
        <v>-0.04</v>
      </c>
      <c r="M62" s="126">
        <v>0.67100000000000004</v>
      </c>
    </row>
    <row r="63" spans="2:13" x14ac:dyDescent="0.25">
      <c r="B63" s="131" t="s">
        <v>57</v>
      </c>
      <c r="C63" s="77">
        <v>2.1349999999999998</v>
      </c>
      <c r="D63" s="77">
        <v>2.9</v>
      </c>
      <c r="E63" s="77">
        <v>1.3959999999999999</v>
      </c>
      <c r="F63" s="102">
        <v>2.3119999999999998</v>
      </c>
      <c r="G63" s="79">
        <v>2.7E-2</v>
      </c>
      <c r="H63" s="79">
        <v>3.9E-2</v>
      </c>
      <c r="I63" s="77">
        <v>2.419</v>
      </c>
      <c r="J63" s="77">
        <v>2.5359500000000001</v>
      </c>
      <c r="K63" s="77">
        <v>2.625</v>
      </c>
      <c r="L63" s="79">
        <v>4.2999999999999997E-2</v>
      </c>
      <c r="M63" s="126">
        <v>5.0999999999999997E-2</v>
      </c>
    </row>
    <row r="64" spans="2:13" x14ac:dyDescent="0.25">
      <c r="B64" s="52" t="s">
        <v>58</v>
      </c>
      <c r="C64" s="77">
        <v>0</v>
      </c>
      <c r="D64" s="77">
        <v>2.5</v>
      </c>
      <c r="E64" s="77">
        <v>3.4119999999999999</v>
      </c>
      <c r="F64" s="102">
        <v>3.4</v>
      </c>
      <c r="G64" s="79">
        <v>0</v>
      </c>
      <c r="H64" s="79">
        <v>4.2000000000000003E-2</v>
      </c>
      <c r="I64" s="77">
        <v>3.4</v>
      </c>
      <c r="J64" s="77">
        <v>3.4889999999999999</v>
      </c>
      <c r="K64" s="77">
        <v>3.5409999999999999</v>
      </c>
      <c r="L64" s="79">
        <v>1.4E-2</v>
      </c>
      <c r="M64" s="126">
        <v>7.0999999999999994E-2</v>
      </c>
    </row>
    <row r="65" spans="2:13" x14ac:dyDescent="0.25">
      <c r="B65" s="61" t="s">
        <v>59</v>
      </c>
      <c r="C65" s="86">
        <v>53.643000000000001</v>
      </c>
      <c r="D65" s="86">
        <v>63.161999999999999</v>
      </c>
      <c r="E65" s="86">
        <v>53.632999999999996</v>
      </c>
      <c r="F65" s="106">
        <v>51.887999999999998</v>
      </c>
      <c r="G65" s="107">
        <v>-1.0999999999999999E-2</v>
      </c>
      <c r="H65" s="107">
        <v>1</v>
      </c>
      <c r="I65" s="86">
        <v>49.050099999999993</v>
      </c>
      <c r="J65" s="86">
        <v>48.101454999999994</v>
      </c>
      <c r="K65" s="86">
        <v>46.293999999999997</v>
      </c>
      <c r="L65" s="107">
        <v>-3.6999999999999998E-2</v>
      </c>
      <c r="M65" s="108">
        <v>1</v>
      </c>
    </row>
    <row r="66" spans="2:13" x14ac:dyDescent="0.25">
      <c r="B66" s="132"/>
      <c r="C66" s="133"/>
      <c r="D66" s="133"/>
      <c r="E66" s="134"/>
      <c r="F66" s="134"/>
      <c r="G66" s="134"/>
      <c r="H66" s="134"/>
      <c r="I66" s="134"/>
      <c r="J66" s="134"/>
      <c r="K66" s="135"/>
      <c r="L66" s="135"/>
      <c r="M66" s="135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B1:K15"/>
  <sheetViews>
    <sheetView showGridLines="0" topLeftCell="A9" workbookViewId="0">
      <selection activeCell="L1" sqref="L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6" t="s">
        <v>60</v>
      </c>
    </row>
    <row r="2" spans="2:11" ht="15" customHeight="1" x14ac:dyDescent="0.25">
      <c r="B2" s="249" t="s">
        <v>262</v>
      </c>
      <c r="C2" s="249"/>
      <c r="D2" s="249"/>
      <c r="E2" s="249"/>
      <c r="F2" s="249"/>
      <c r="G2" s="249"/>
      <c r="H2" s="249"/>
      <c r="I2" s="249"/>
      <c r="J2" s="249"/>
      <c r="K2" s="249"/>
    </row>
    <row r="3" spans="2:11" ht="34.5" x14ac:dyDescent="0.25">
      <c r="B3" s="137" t="s">
        <v>62</v>
      </c>
      <c r="C3" s="138" t="s">
        <v>63</v>
      </c>
      <c r="D3" s="139" t="s">
        <v>64</v>
      </c>
      <c r="E3" s="250" t="s">
        <v>65</v>
      </c>
      <c r="F3" s="251"/>
      <c r="G3" s="252"/>
      <c r="H3" s="140" t="s">
        <v>66</v>
      </c>
      <c r="I3" s="253" t="s">
        <v>67</v>
      </c>
      <c r="J3" s="254"/>
      <c r="K3" s="254"/>
    </row>
    <row r="4" spans="2:11" x14ac:dyDescent="0.25">
      <c r="B4" s="141"/>
      <c r="C4" s="141"/>
      <c r="D4" s="142"/>
      <c r="E4" s="143" t="s">
        <v>7</v>
      </c>
      <c r="F4" s="143" t="s">
        <v>8</v>
      </c>
      <c r="G4" s="143" t="s">
        <v>9</v>
      </c>
      <c r="H4" s="143" t="s">
        <v>10</v>
      </c>
      <c r="I4" s="143" t="s">
        <v>12</v>
      </c>
      <c r="J4" s="143" t="s">
        <v>13</v>
      </c>
      <c r="K4" s="144" t="s">
        <v>14</v>
      </c>
    </row>
    <row r="5" spans="2:11" ht="33.75" customHeight="1" x14ac:dyDescent="0.25">
      <c r="B5" s="145" t="s">
        <v>263</v>
      </c>
      <c r="C5" s="145" t="s">
        <v>190</v>
      </c>
      <c r="D5" s="255" t="s">
        <v>271</v>
      </c>
      <c r="E5" s="228">
        <v>1</v>
      </c>
      <c r="F5" s="228">
        <v>1</v>
      </c>
      <c r="G5" s="228">
        <v>1</v>
      </c>
      <c r="H5" s="228">
        <v>1</v>
      </c>
      <c r="I5" s="228">
        <v>1</v>
      </c>
      <c r="J5" s="228">
        <v>1</v>
      </c>
      <c r="K5" s="229">
        <v>1</v>
      </c>
    </row>
    <row r="6" spans="2:11" ht="45" x14ac:dyDescent="0.25">
      <c r="B6" s="148" t="s">
        <v>264</v>
      </c>
      <c r="C6" s="145" t="s">
        <v>190</v>
      </c>
      <c r="D6" s="269"/>
      <c r="E6" s="228">
        <v>2</v>
      </c>
      <c r="F6" s="228">
        <v>2</v>
      </c>
      <c r="G6" s="228">
        <v>2</v>
      </c>
      <c r="H6" s="228">
        <v>2</v>
      </c>
      <c r="I6" s="228">
        <v>2</v>
      </c>
      <c r="J6" s="228">
        <v>2</v>
      </c>
      <c r="K6" s="229">
        <v>2</v>
      </c>
    </row>
    <row r="7" spans="2:11" ht="78.75" customHeight="1" x14ac:dyDescent="0.25">
      <c r="B7" s="148" t="s">
        <v>265</v>
      </c>
      <c r="C7" s="145" t="s">
        <v>191</v>
      </c>
      <c r="D7" s="258" t="s">
        <v>266</v>
      </c>
      <c r="E7" s="228">
        <v>1</v>
      </c>
      <c r="F7" s="228">
        <v>1</v>
      </c>
      <c r="G7" s="228">
        <v>1</v>
      </c>
      <c r="H7" s="228">
        <v>1</v>
      </c>
      <c r="I7" s="228">
        <v>1</v>
      </c>
      <c r="J7" s="228">
        <v>1</v>
      </c>
      <c r="K7" s="229">
        <v>1</v>
      </c>
    </row>
    <row r="8" spans="2:11" ht="45" x14ac:dyDescent="0.25">
      <c r="B8" s="148" t="s">
        <v>267</v>
      </c>
      <c r="C8" s="145" t="s">
        <v>191</v>
      </c>
      <c r="D8" s="258"/>
      <c r="E8" s="228">
        <v>15</v>
      </c>
      <c r="F8" s="228">
        <v>15</v>
      </c>
      <c r="G8" s="228">
        <v>18</v>
      </c>
      <c r="H8" s="228">
        <v>18</v>
      </c>
      <c r="I8" s="228">
        <v>18</v>
      </c>
      <c r="J8" s="228">
        <v>18</v>
      </c>
      <c r="K8" s="229">
        <v>18</v>
      </c>
    </row>
    <row r="9" spans="2:11" ht="56.25" customHeight="1" x14ac:dyDescent="0.25">
      <c r="B9" s="148" t="s">
        <v>268</v>
      </c>
      <c r="C9" s="145" t="s">
        <v>192</v>
      </c>
      <c r="D9" s="255" t="s">
        <v>271</v>
      </c>
      <c r="E9" s="228">
        <v>1</v>
      </c>
      <c r="F9" s="228">
        <v>1</v>
      </c>
      <c r="G9" s="228">
        <v>1</v>
      </c>
      <c r="H9" s="228">
        <v>1</v>
      </c>
      <c r="I9" s="228">
        <v>1</v>
      </c>
      <c r="J9" s="228">
        <v>1</v>
      </c>
      <c r="K9" s="229">
        <v>1</v>
      </c>
    </row>
    <row r="10" spans="2:11" ht="45" x14ac:dyDescent="0.25">
      <c r="B10" s="148" t="s">
        <v>269</v>
      </c>
      <c r="C10" s="145" t="s">
        <v>192</v>
      </c>
      <c r="D10" s="258"/>
      <c r="E10" s="228">
        <v>1</v>
      </c>
      <c r="F10" s="228">
        <v>1</v>
      </c>
      <c r="G10" s="228">
        <v>1</v>
      </c>
      <c r="H10" s="228">
        <v>1</v>
      </c>
      <c r="I10" s="228">
        <v>1</v>
      </c>
      <c r="J10" s="228">
        <v>1</v>
      </c>
      <c r="K10" s="229">
        <v>1</v>
      </c>
    </row>
    <row r="11" spans="2:11" ht="67.5" x14ac:dyDescent="0.25">
      <c r="B11" s="148" t="s">
        <v>272</v>
      </c>
      <c r="C11" s="145" t="s">
        <v>192</v>
      </c>
      <c r="D11" s="269"/>
      <c r="E11" s="228">
        <v>2</v>
      </c>
      <c r="F11" s="228">
        <v>2</v>
      </c>
      <c r="G11" s="228">
        <v>2</v>
      </c>
      <c r="H11" s="228">
        <v>2</v>
      </c>
      <c r="I11" s="228">
        <v>2</v>
      </c>
      <c r="J11" s="228">
        <v>2</v>
      </c>
      <c r="K11" s="229">
        <v>2</v>
      </c>
    </row>
    <row r="12" spans="2:11" ht="33.75" x14ac:dyDescent="0.25">
      <c r="B12" s="148" t="s">
        <v>200</v>
      </c>
      <c r="C12" s="145" t="s">
        <v>193</v>
      </c>
      <c r="D12" s="258" t="s">
        <v>270</v>
      </c>
      <c r="E12" s="228">
        <v>8</v>
      </c>
      <c r="F12" s="228">
        <v>8</v>
      </c>
      <c r="G12" s="228">
        <v>8</v>
      </c>
      <c r="H12" s="228">
        <v>8</v>
      </c>
      <c r="I12" s="228">
        <v>12</v>
      </c>
      <c r="J12" s="228">
        <v>12</v>
      </c>
      <c r="K12" s="229">
        <v>12</v>
      </c>
    </row>
    <row r="13" spans="2:11" ht="45" x14ac:dyDescent="0.25">
      <c r="B13" s="148" t="s">
        <v>201</v>
      </c>
      <c r="C13" s="145" t="s">
        <v>193</v>
      </c>
      <c r="D13" s="258"/>
      <c r="E13" s="228">
        <v>4</v>
      </c>
      <c r="F13" s="228">
        <v>4</v>
      </c>
      <c r="G13" s="228">
        <v>4</v>
      </c>
      <c r="H13" s="228">
        <v>4</v>
      </c>
      <c r="I13" s="228">
        <v>4</v>
      </c>
      <c r="J13" s="228">
        <v>4</v>
      </c>
      <c r="K13" s="229">
        <v>4</v>
      </c>
    </row>
    <row r="14" spans="2:11" ht="33.75" x14ac:dyDescent="0.25">
      <c r="B14" s="148" t="s">
        <v>202</v>
      </c>
      <c r="C14" s="145" t="s">
        <v>193</v>
      </c>
      <c r="D14" s="269"/>
      <c r="E14" s="228">
        <v>1</v>
      </c>
      <c r="F14" s="228">
        <v>1</v>
      </c>
      <c r="G14" s="228">
        <v>1</v>
      </c>
      <c r="H14" s="228">
        <v>1</v>
      </c>
      <c r="I14" s="228">
        <v>1</v>
      </c>
      <c r="J14" s="228">
        <v>1</v>
      </c>
      <c r="K14" s="229">
        <v>1</v>
      </c>
    </row>
    <row r="15" spans="2:11" x14ac:dyDescent="0.25">
      <c r="B15" s="149"/>
      <c r="C15" s="149"/>
      <c r="D15" s="149"/>
      <c r="E15" s="149"/>
      <c r="F15" s="149"/>
      <c r="G15" s="149"/>
      <c r="H15" s="149"/>
      <c r="I15" s="149"/>
      <c r="J15" s="149"/>
      <c r="K15" s="149"/>
    </row>
  </sheetData>
  <mergeCells count="7">
    <mergeCell ref="D12:D14"/>
    <mergeCell ref="D9:D11"/>
    <mergeCell ref="B2:K2"/>
    <mergeCell ref="E3:G3"/>
    <mergeCell ref="I3:K3"/>
    <mergeCell ref="D5:D6"/>
    <mergeCell ref="D7:D8"/>
  </mergeCells>
  <phoneticPr fontId="15" type="noConversion"/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6" t="s">
        <v>60</v>
      </c>
    </row>
    <row r="2" spans="2:21" x14ac:dyDescent="0.25">
      <c r="B2" s="242" t="s">
        <v>203</v>
      </c>
      <c r="C2" s="257"/>
      <c r="D2" s="257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2:21" x14ac:dyDescent="0.25">
      <c r="B3" s="150"/>
      <c r="C3" s="262" t="s">
        <v>78</v>
      </c>
      <c r="D3" s="263"/>
      <c r="E3" s="151" t="s">
        <v>79</v>
      </c>
      <c r="F3" s="264" t="s">
        <v>80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152"/>
      <c r="T3" s="265" t="s">
        <v>81</v>
      </c>
      <c r="U3" s="267" t="s">
        <v>82</v>
      </c>
    </row>
    <row r="4" spans="2:21" ht="54" x14ac:dyDescent="0.25">
      <c r="B4" s="153"/>
      <c r="C4" s="154" t="s">
        <v>83</v>
      </c>
      <c r="D4" s="155" t="s">
        <v>84</v>
      </c>
      <c r="E4" s="259" t="s">
        <v>85</v>
      </c>
      <c r="F4" s="260"/>
      <c r="G4" s="261"/>
      <c r="H4" s="259" t="s">
        <v>86</v>
      </c>
      <c r="I4" s="260"/>
      <c r="J4" s="261"/>
      <c r="K4" s="259" t="s">
        <v>87</v>
      </c>
      <c r="L4" s="260"/>
      <c r="M4" s="260"/>
      <c r="N4" s="260"/>
      <c r="O4" s="260"/>
      <c r="P4" s="260"/>
      <c r="Q4" s="260"/>
      <c r="R4" s="260"/>
      <c r="S4" s="261"/>
      <c r="T4" s="266"/>
      <c r="U4" s="268"/>
    </row>
    <row r="5" spans="2:21" x14ac:dyDescent="0.25">
      <c r="B5" s="156"/>
      <c r="C5" s="157"/>
      <c r="D5" s="158"/>
      <c r="E5" s="259" t="s">
        <v>9</v>
      </c>
      <c r="F5" s="260"/>
      <c r="G5" s="261"/>
      <c r="H5" s="259" t="s">
        <v>10</v>
      </c>
      <c r="I5" s="260"/>
      <c r="J5" s="261"/>
      <c r="K5" s="259" t="s">
        <v>12</v>
      </c>
      <c r="L5" s="260"/>
      <c r="M5" s="261"/>
      <c r="N5" s="259" t="s">
        <v>13</v>
      </c>
      <c r="O5" s="260"/>
      <c r="P5" s="261"/>
      <c r="Q5" s="259" t="s">
        <v>14</v>
      </c>
      <c r="R5" s="260"/>
      <c r="S5" s="261"/>
      <c r="T5" s="159" t="s">
        <v>15</v>
      </c>
      <c r="U5" s="160"/>
    </row>
    <row r="6" spans="2:21" ht="19.5" x14ac:dyDescent="0.25">
      <c r="B6" s="161" t="s">
        <v>204</v>
      </c>
      <c r="C6" s="162"/>
      <c r="D6" s="163"/>
      <c r="E6" s="164" t="s">
        <v>88</v>
      </c>
      <c r="F6" s="165" t="s">
        <v>89</v>
      </c>
      <c r="G6" s="166" t="s">
        <v>90</v>
      </c>
      <c r="H6" s="164" t="s">
        <v>88</v>
      </c>
      <c r="I6" s="165" t="s">
        <v>89</v>
      </c>
      <c r="J6" s="166" t="s">
        <v>90</v>
      </c>
      <c r="K6" s="164" t="s">
        <v>88</v>
      </c>
      <c r="L6" s="165" t="s">
        <v>89</v>
      </c>
      <c r="M6" s="166" t="s">
        <v>90</v>
      </c>
      <c r="N6" s="164" t="s">
        <v>88</v>
      </c>
      <c r="O6" s="165" t="s">
        <v>89</v>
      </c>
      <c r="P6" s="166" t="s">
        <v>90</v>
      </c>
      <c r="Q6" s="164" t="s">
        <v>88</v>
      </c>
      <c r="R6" s="165" t="s">
        <v>89</v>
      </c>
      <c r="S6" s="166" t="s">
        <v>90</v>
      </c>
      <c r="T6" s="167" t="s">
        <v>91</v>
      </c>
      <c r="U6" s="168"/>
    </row>
    <row r="7" spans="2:21" ht="18" x14ac:dyDescent="0.25">
      <c r="B7" s="176" t="s">
        <v>173</v>
      </c>
      <c r="C7" s="177">
        <v>49</v>
      </c>
      <c r="D7" s="178">
        <v>60</v>
      </c>
      <c r="E7" s="179">
        <v>48</v>
      </c>
      <c r="F7" s="180">
        <v>38.608000000000004</v>
      </c>
      <c r="G7" s="181">
        <v>0.80433333333333346</v>
      </c>
      <c r="H7" s="179">
        <v>49</v>
      </c>
      <c r="I7" s="180">
        <v>36.651000000000003</v>
      </c>
      <c r="J7" s="181">
        <v>0.74797959183673479</v>
      </c>
      <c r="K7" s="179">
        <v>49</v>
      </c>
      <c r="L7" s="180">
        <v>36.832000000000001</v>
      </c>
      <c r="M7" s="181">
        <v>0.75167346938775514</v>
      </c>
      <c r="N7" s="179">
        <v>49</v>
      </c>
      <c r="O7" s="180">
        <v>37.977000000000004</v>
      </c>
      <c r="P7" s="181">
        <v>0.77504081632653066</v>
      </c>
      <c r="Q7" s="179">
        <v>49</v>
      </c>
      <c r="R7" s="180">
        <v>39.152999999999999</v>
      </c>
      <c r="S7" s="180">
        <v>0.79904081632653057</v>
      </c>
      <c r="T7" s="182">
        <v>0</v>
      </c>
      <c r="U7" s="182">
        <v>1</v>
      </c>
    </row>
    <row r="8" spans="2:21" x14ac:dyDescent="0.25">
      <c r="B8" s="183" t="s">
        <v>174</v>
      </c>
      <c r="C8" s="184">
        <v>4</v>
      </c>
      <c r="D8" s="184">
        <v>4</v>
      </c>
      <c r="E8" s="185">
        <v>4</v>
      </c>
      <c r="F8" s="186">
        <v>0.94598794152465382</v>
      </c>
      <c r="G8" s="187">
        <v>0.23649698538116345</v>
      </c>
      <c r="H8" s="185">
        <v>4</v>
      </c>
      <c r="I8" s="186">
        <v>0.94771567920117739</v>
      </c>
      <c r="J8" s="187">
        <v>0.23692891980029435</v>
      </c>
      <c r="K8" s="185">
        <v>4</v>
      </c>
      <c r="L8" s="186">
        <v>0.96648047772163526</v>
      </c>
      <c r="M8" s="187">
        <v>0.24162011943040881</v>
      </c>
      <c r="N8" s="185">
        <v>4</v>
      </c>
      <c r="O8" s="186">
        <v>0.9971383894974496</v>
      </c>
      <c r="P8" s="187">
        <v>0.2492845973743624</v>
      </c>
      <c r="Q8" s="188">
        <v>4</v>
      </c>
      <c r="R8" s="186">
        <v>1.027749032554867</v>
      </c>
      <c r="S8" s="186">
        <v>0.25693725813871676</v>
      </c>
      <c r="T8" s="189">
        <v>0</v>
      </c>
      <c r="U8" s="190">
        <v>8.1632653061224483E-2</v>
      </c>
    </row>
    <row r="9" spans="2:21" x14ac:dyDescent="0.25">
      <c r="B9" s="183" t="s">
        <v>175</v>
      </c>
      <c r="C9" s="191">
        <v>19</v>
      </c>
      <c r="D9" s="191">
        <v>24</v>
      </c>
      <c r="E9" s="192">
        <v>19</v>
      </c>
      <c r="F9" s="193">
        <v>9.6299446631610834</v>
      </c>
      <c r="G9" s="194">
        <v>0.50683919279795175</v>
      </c>
      <c r="H9" s="192">
        <v>19</v>
      </c>
      <c r="I9" s="193">
        <v>9.5236964012582614</v>
      </c>
      <c r="J9" s="194">
        <v>0.50124717901359273</v>
      </c>
      <c r="K9" s="192">
        <v>19</v>
      </c>
      <c r="L9" s="193">
        <v>9.5960725769407436</v>
      </c>
      <c r="M9" s="194">
        <v>0.50505645141793387</v>
      </c>
      <c r="N9" s="192">
        <v>19</v>
      </c>
      <c r="O9" s="193">
        <v>9.8941109624550556</v>
      </c>
      <c r="P9" s="194">
        <v>0.52074268223447662</v>
      </c>
      <c r="Q9" s="195">
        <v>19</v>
      </c>
      <c r="R9" s="193">
        <v>10.202263334505995</v>
      </c>
      <c r="S9" s="193">
        <v>0.53696122813189451</v>
      </c>
      <c r="T9" s="196">
        <v>0</v>
      </c>
      <c r="U9" s="197">
        <v>0.38775510204081631</v>
      </c>
    </row>
    <row r="10" spans="2:21" x14ac:dyDescent="0.25">
      <c r="B10" s="183" t="s">
        <v>176</v>
      </c>
      <c r="C10" s="191">
        <v>15</v>
      </c>
      <c r="D10" s="191">
        <v>19</v>
      </c>
      <c r="E10" s="192">
        <v>14</v>
      </c>
      <c r="F10" s="193">
        <v>11.779144233681137</v>
      </c>
      <c r="G10" s="194">
        <v>0.84136744526293838</v>
      </c>
      <c r="H10" s="192">
        <v>15</v>
      </c>
      <c r="I10" s="193">
        <v>10.913538368301058</v>
      </c>
      <c r="J10" s="194">
        <v>0.72756922455340389</v>
      </c>
      <c r="K10" s="192">
        <v>15</v>
      </c>
      <c r="L10" s="193">
        <v>10.940051446945338</v>
      </c>
      <c r="M10" s="194">
        <v>0.7293367631296892</v>
      </c>
      <c r="N10" s="192">
        <v>15</v>
      </c>
      <c r="O10" s="193">
        <v>11.280789614516262</v>
      </c>
      <c r="P10" s="194">
        <v>0.75205264096775082</v>
      </c>
      <c r="Q10" s="195">
        <v>15</v>
      </c>
      <c r="R10" s="193">
        <v>11.62839755906151</v>
      </c>
      <c r="S10" s="193">
        <v>0.77522650393743398</v>
      </c>
      <c r="T10" s="196">
        <v>0</v>
      </c>
      <c r="U10" s="197">
        <v>0.30612244897959184</v>
      </c>
    </row>
    <row r="11" spans="2:21" x14ac:dyDescent="0.25">
      <c r="B11" s="198" t="s">
        <v>177</v>
      </c>
      <c r="C11" s="199">
        <v>11</v>
      </c>
      <c r="D11" s="199">
        <v>13</v>
      </c>
      <c r="E11" s="200">
        <v>11</v>
      </c>
      <c r="F11" s="201">
        <v>16.252923161633124</v>
      </c>
      <c r="G11" s="202">
        <v>1.4775384692393749</v>
      </c>
      <c r="H11" s="200">
        <v>11</v>
      </c>
      <c r="I11" s="201">
        <v>15.266049551239503</v>
      </c>
      <c r="J11" s="202">
        <v>1.3878226864763183</v>
      </c>
      <c r="K11" s="200">
        <v>11</v>
      </c>
      <c r="L11" s="201">
        <v>15.329395498392284</v>
      </c>
      <c r="M11" s="202">
        <v>1.3935814089447531</v>
      </c>
      <c r="N11" s="200">
        <v>11</v>
      </c>
      <c r="O11" s="201">
        <v>15.804961033531232</v>
      </c>
      <c r="P11" s="202">
        <v>1.4368146394119301</v>
      </c>
      <c r="Q11" s="203">
        <v>11</v>
      </c>
      <c r="R11" s="201">
        <v>16.294590073877629</v>
      </c>
      <c r="S11" s="201">
        <v>1.4813263703525117</v>
      </c>
      <c r="T11" s="204">
        <v>0</v>
      </c>
      <c r="U11" s="205">
        <v>0.22448979591836735</v>
      </c>
    </row>
    <row r="12" spans="2:21" x14ac:dyDescent="0.25">
      <c r="B12" s="169" t="s">
        <v>92</v>
      </c>
      <c r="C12" s="170"/>
      <c r="D12" s="170"/>
      <c r="E12" s="170"/>
      <c r="F12" s="170"/>
      <c r="G12" s="170"/>
      <c r="H12" s="170"/>
      <c r="I12" s="171"/>
      <c r="J12" s="171"/>
      <c r="K12" s="170"/>
      <c r="L12" s="171"/>
      <c r="M12" s="171"/>
      <c r="N12" s="170"/>
      <c r="O12" s="171"/>
      <c r="P12" s="171"/>
      <c r="Q12" s="170"/>
      <c r="R12" s="171"/>
      <c r="S12" s="171"/>
      <c r="T12" s="172"/>
      <c r="U12" s="172"/>
    </row>
    <row r="13" spans="2:21" x14ac:dyDescent="0.25"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B1:AB61"/>
  <sheetViews>
    <sheetView showGridLines="0" topLeftCell="A37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6" t="s">
        <v>60</v>
      </c>
      <c r="AB1">
        <f>SUMPRODUCT(LEN(B2)-LEN(SUBSTITUTE(B2,{1,2,3,4,5,6,7,8,9,0},"")))</f>
        <v>4</v>
      </c>
    </row>
    <row r="2" spans="2:28" x14ac:dyDescent="0.25">
      <c r="B2" s="242" t="s">
        <v>205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43" t="s">
        <v>11</v>
      </c>
      <c r="H4" s="244"/>
      <c r="I4" s="12" t="s">
        <v>12</v>
      </c>
      <c r="J4" s="12" t="s">
        <v>13</v>
      </c>
      <c r="K4" s="12" t="s">
        <v>14</v>
      </c>
      <c r="L4" s="243" t="s">
        <v>15</v>
      </c>
      <c r="M4" s="245"/>
    </row>
    <row r="5" spans="2:28" x14ac:dyDescent="0.25">
      <c r="B5" s="14" t="s">
        <v>16</v>
      </c>
      <c r="C5" s="15">
        <v>41.098999999999997</v>
      </c>
      <c r="D5" s="15">
        <v>44.944000000000003</v>
      </c>
      <c r="E5" s="15">
        <v>3.5110000000000001</v>
      </c>
      <c r="F5" s="16">
        <v>11.148</v>
      </c>
      <c r="G5" s="17">
        <v>-0.35299999999999998</v>
      </c>
      <c r="H5" s="17">
        <v>0.53900000000000003</v>
      </c>
      <c r="I5" s="15">
        <v>13.571999999999999</v>
      </c>
      <c r="J5" s="15">
        <v>20.914000000000001</v>
      </c>
      <c r="K5" s="15">
        <v>21.959699999999998</v>
      </c>
      <c r="L5" s="17">
        <v>0.254</v>
      </c>
      <c r="M5" s="18">
        <v>0.112</v>
      </c>
    </row>
    <row r="6" spans="2:28" x14ac:dyDescent="0.25">
      <c r="B6" s="14" t="s">
        <v>206</v>
      </c>
      <c r="C6" s="15">
        <v>0</v>
      </c>
      <c r="D6" s="15">
        <v>0</v>
      </c>
      <c r="E6" s="15">
        <v>18.934999999999999</v>
      </c>
      <c r="F6" s="16">
        <v>43.064999999999998</v>
      </c>
      <c r="G6" s="17">
        <v>0</v>
      </c>
      <c r="H6" s="17">
        <v>0.17</v>
      </c>
      <c r="I6" s="15">
        <v>80.484999999999999</v>
      </c>
      <c r="J6" s="15">
        <v>79.006</v>
      </c>
      <c r="K6" s="15">
        <v>82.956299999999985</v>
      </c>
      <c r="L6" s="17">
        <v>0.24399999999999999</v>
      </c>
      <c r="M6" s="174">
        <v>0.47399999999999998</v>
      </c>
    </row>
    <row r="7" spans="2:28" x14ac:dyDescent="0.25">
      <c r="B7" s="14" t="s">
        <v>207</v>
      </c>
      <c r="C7" s="15">
        <v>0</v>
      </c>
      <c r="D7" s="15">
        <v>0</v>
      </c>
      <c r="E7" s="15">
        <v>45.991</v>
      </c>
      <c r="F7" s="16">
        <v>52.957999999999998</v>
      </c>
      <c r="G7" s="17">
        <v>0</v>
      </c>
      <c r="H7" s="17">
        <v>0.29199999999999998</v>
      </c>
      <c r="I7" s="15">
        <v>61.213999999999999</v>
      </c>
      <c r="J7" s="15">
        <v>62.323999999999998</v>
      </c>
      <c r="K7" s="15">
        <v>65.44019999999999</v>
      </c>
      <c r="L7" s="17">
        <v>7.2999999999999995E-2</v>
      </c>
      <c r="M7" s="174">
        <v>0.41399999999999998</v>
      </c>
    </row>
    <row r="8" spans="2:28" x14ac:dyDescent="0.25">
      <c r="B8" s="19" t="s">
        <v>17</v>
      </c>
      <c r="C8" s="20">
        <v>41.098999999999997</v>
      </c>
      <c r="D8" s="20">
        <v>44.944000000000003</v>
      </c>
      <c r="E8" s="20">
        <v>68.436999999999998</v>
      </c>
      <c r="F8" s="21">
        <v>107.17099999999999</v>
      </c>
      <c r="G8" s="22">
        <v>0.376</v>
      </c>
      <c r="H8" s="23">
        <v>1</v>
      </c>
      <c r="I8" s="20">
        <v>155.27100000000002</v>
      </c>
      <c r="J8" s="20">
        <v>162.244</v>
      </c>
      <c r="K8" s="20">
        <v>170.35619999999997</v>
      </c>
      <c r="L8" s="24">
        <v>0.16700000000000001</v>
      </c>
      <c r="M8" s="25">
        <v>1</v>
      </c>
    </row>
    <row r="9" spans="2:28" x14ac:dyDescent="0.25">
      <c r="B9" s="26"/>
      <c r="C9" s="26"/>
      <c r="D9" s="26"/>
      <c r="E9" s="27"/>
      <c r="F9" s="27"/>
      <c r="G9" s="27"/>
      <c r="H9" s="27"/>
      <c r="I9" s="27"/>
      <c r="J9" s="27"/>
      <c r="K9" s="27"/>
      <c r="L9" s="27"/>
      <c r="M9" s="27"/>
    </row>
    <row r="10" spans="2:28" x14ac:dyDescent="0.25">
      <c r="B10" s="242" t="s">
        <v>208</v>
      </c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</row>
    <row r="11" spans="2:28" ht="46.5" x14ac:dyDescent="0.25">
      <c r="B11" s="28" t="s">
        <v>19</v>
      </c>
      <c r="C11" s="29"/>
      <c r="D11" s="30" t="s">
        <v>1</v>
      </c>
      <c r="E11" s="31"/>
      <c r="F11" s="32" t="s">
        <v>2</v>
      </c>
      <c r="G11" s="33" t="s">
        <v>3</v>
      </c>
      <c r="H11" s="33" t="s">
        <v>4</v>
      </c>
      <c r="I11" s="34" t="s">
        <v>5</v>
      </c>
      <c r="J11" s="35"/>
      <c r="K11" s="36"/>
      <c r="L11" s="33" t="s">
        <v>3</v>
      </c>
      <c r="M11" s="37" t="s">
        <v>4</v>
      </c>
    </row>
    <row r="12" spans="2:28" x14ac:dyDescent="0.25">
      <c r="B12" s="38" t="s">
        <v>6</v>
      </c>
      <c r="C12" s="39" t="s">
        <v>7</v>
      </c>
      <c r="D12" s="39" t="s">
        <v>8</v>
      </c>
      <c r="E12" s="39" t="s">
        <v>9</v>
      </c>
      <c r="F12" s="40" t="s">
        <v>10</v>
      </c>
      <c r="G12" s="246" t="s">
        <v>11</v>
      </c>
      <c r="H12" s="247"/>
      <c r="I12" s="39" t="s">
        <v>12</v>
      </c>
      <c r="J12" s="39" t="s">
        <v>13</v>
      </c>
      <c r="K12" s="39" t="s">
        <v>14</v>
      </c>
      <c r="L12" s="246" t="s">
        <v>15</v>
      </c>
      <c r="M12" s="248"/>
    </row>
    <row r="13" spans="2:28" x14ac:dyDescent="0.25">
      <c r="B13" s="41" t="s">
        <v>20</v>
      </c>
      <c r="C13" s="42"/>
      <c r="D13" s="43"/>
      <c r="E13" s="43"/>
      <c r="F13" s="44"/>
      <c r="G13" s="45"/>
      <c r="H13" s="45"/>
      <c r="I13" s="43"/>
      <c r="J13" s="43"/>
      <c r="K13" s="46"/>
      <c r="L13" s="45"/>
      <c r="M13" s="47"/>
    </row>
    <row r="14" spans="2:28" x14ac:dyDescent="0.25">
      <c r="B14" s="41" t="s">
        <v>21</v>
      </c>
      <c r="C14" s="48">
        <v>5.8369999999999997</v>
      </c>
      <c r="D14" s="48">
        <v>1.6E-2</v>
      </c>
      <c r="E14" s="48">
        <v>0.24399999999999999</v>
      </c>
      <c r="F14" s="49">
        <v>0</v>
      </c>
      <c r="G14" s="50">
        <v>-1</v>
      </c>
      <c r="H14" s="50">
        <v>0.01</v>
      </c>
      <c r="I14" s="48">
        <v>0</v>
      </c>
      <c r="J14" s="48">
        <v>0</v>
      </c>
      <c r="K14" s="48">
        <v>0</v>
      </c>
      <c r="L14" s="50">
        <v>0</v>
      </c>
      <c r="M14" s="51">
        <v>0</v>
      </c>
    </row>
    <row r="15" spans="2:28" x14ac:dyDescent="0.25">
      <c r="B15" s="52" t="s">
        <v>22</v>
      </c>
      <c r="C15" s="53">
        <v>5.8369999999999997</v>
      </c>
      <c r="D15" s="54">
        <v>1.6E-2</v>
      </c>
      <c r="E15" s="55">
        <v>0.24399999999999999</v>
      </c>
      <c r="F15" s="55">
        <v>0</v>
      </c>
      <c r="G15" s="56">
        <v>-1</v>
      </c>
      <c r="H15" s="56">
        <v>0.01</v>
      </c>
      <c r="I15" s="54">
        <v>0</v>
      </c>
      <c r="J15" s="54">
        <v>0</v>
      </c>
      <c r="K15" s="55">
        <v>0</v>
      </c>
      <c r="L15" s="56">
        <v>0</v>
      </c>
      <c r="M15" s="56">
        <v>0</v>
      </c>
    </row>
    <row r="16" spans="2:28" x14ac:dyDescent="0.25">
      <c r="B16" s="57" t="s">
        <v>23</v>
      </c>
      <c r="C16" s="48">
        <v>142.12700000000001</v>
      </c>
      <c r="D16" s="48">
        <v>100</v>
      </c>
      <c r="E16" s="48">
        <v>131.84399999999999</v>
      </c>
      <c r="F16" s="58">
        <v>107.17100000000001</v>
      </c>
      <c r="G16" s="59">
        <v>-0.09</v>
      </c>
      <c r="H16" s="59">
        <v>0.99</v>
      </c>
      <c r="I16" s="48">
        <v>155.27099999999999</v>
      </c>
      <c r="J16" s="48">
        <v>162.244</v>
      </c>
      <c r="K16" s="48">
        <v>170.35599999999999</v>
      </c>
      <c r="L16" s="59">
        <v>0.16700000000000001</v>
      </c>
      <c r="M16" s="60">
        <v>1</v>
      </c>
    </row>
    <row r="17" spans="2:13" x14ac:dyDescent="0.25">
      <c r="B17" s="61" t="s">
        <v>24</v>
      </c>
      <c r="C17" s="62">
        <v>147.964</v>
      </c>
      <c r="D17" s="62">
        <v>100.01600000000001</v>
      </c>
      <c r="E17" s="63">
        <v>132.08799999999999</v>
      </c>
      <c r="F17" s="63">
        <v>107.17100000000001</v>
      </c>
      <c r="G17" s="64">
        <v>-0.10199999999999999</v>
      </c>
      <c r="H17" s="64">
        <v>1</v>
      </c>
      <c r="I17" s="62">
        <v>155.27099999999999</v>
      </c>
      <c r="J17" s="62">
        <v>162.244</v>
      </c>
      <c r="K17" s="63">
        <v>170.35599999999999</v>
      </c>
      <c r="L17" s="64">
        <v>0.16700000000000001</v>
      </c>
      <c r="M17" s="65">
        <v>1</v>
      </c>
    </row>
    <row r="18" spans="2:13" x14ac:dyDescent="0.25">
      <c r="B18" s="41" t="s">
        <v>25</v>
      </c>
      <c r="C18" s="66"/>
      <c r="D18" s="66"/>
      <c r="E18" s="66"/>
      <c r="F18" s="67"/>
      <c r="G18" s="68"/>
      <c r="H18" s="68"/>
      <c r="I18" s="66"/>
      <c r="J18" s="66"/>
      <c r="K18" s="66"/>
      <c r="L18" s="68"/>
      <c r="M18" s="69"/>
    </row>
    <row r="19" spans="2:13" x14ac:dyDescent="0.25">
      <c r="B19" s="41" t="s">
        <v>26</v>
      </c>
      <c r="C19" s="48">
        <v>41.099000000000004</v>
      </c>
      <c r="D19" s="48">
        <v>44.944000000000003</v>
      </c>
      <c r="E19" s="48">
        <v>68.437000000000012</v>
      </c>
      <c r="F19" s="49">
        <v>107.17099999999999</v>
      </c>
      <c r="G19" s="70">
        <v>0.376</v>
      </c>
      <c r="H19" s="70">
        <v>1</v>
      </c>
      <c r="I19" s="48">
        <v>155.27099999999999</v>
      </c>
      <c r="J19" s="48">
        <v>162.244</v>
      </c>
      <c r="K19" s="48">
        <v>170.3562</v>
      </c>
      <c r="L19" s="70">
        <v>0.16700000000000001</v>
      </c>
      <c r="M19" s="71">
        <v>1</v>
      </c>
    </row>
    <row r="20" spans="2:13" x14ac:dyDescent="0.25">
      <c r="B20" s="52" t="s">
        <v>104</v>
      </c>
      <c r="C20" s="72">
        <v>14.954000000000001</v>
      </c>
      <c r="D20" s="73">
        <v>21.434000000000001</v>
      </c>
      <c r="E20" s="74">
        <v>36.633000000000003</v>
      </c>
      <c r="F20" s="74">
        <v>58.573999999999998</v>
      </c>
      <c r="G20" s="75">
        <v>0.57599999999999996</v>
      </c>
      <c r="H20" s="75">
        <v>0.48099999999999998</v>
      </c>
      <c r="I20" s="73">
        <v>60.917999999999999</v>
      </c>
      <c r="J20" s="73">
        <v>63.353999999999999</v>
      </c>
      <c r="K20" s="74">
        <v>66.521699999999996</v>
      </c>
      <c r="L20" s="75">
        <v>4.2999999999999997E-2</v>
      </c>
      <c r="M20" s="75">
        <v>0.43</v>
      </c>
    </row>
    <row r="21" spans="2:13" x14ac:dyDescent="0.25">
      <c r="B21" s="52" t="s">
        <v>27</v>
      </c>
      <c r="C21" s="76">
        <v>25.873999999999999</v>
      </c>
      <c r="D21" s="77">
        <v>23.2</v>
      </c>
      <c r="E21" s="78">
        <v>31.256</v>
      </c>
      <c r="F21" s="78">
        <v>48.597000000000001</v>
      </c>
      <c r="G21" s="79">
        <v>0.23400000000000001</v>
      </c>
      <c r="H21" s="79">
        <v>0.51400000000000001</v>
      </c>
      <c r="I21" s="77">
        <v>94.352999999999994</v>
      </c>
      <c r="J21" s="77">
        <v>98.89</v>
      </c>
      <c r="K21" s="78">
        <v>103.83450000000001</v>
      </c>
      <c r="L21" s="79">
        <v>0.28799999999999998</v>
      </c>
      <c r="M21" s="79">
        <v>0.56999999999999995</v>
      </c>
    </row>
    <row r="22" spans="2:13" x14ac:dyDescent="0.25">
      <c r="B22" s="52" t="s">
        <v>28</v>
      </c>
      <c r="C22" s="76">
        <v>0.27100000000000002</v>
      </c>
      <c r="D22" s="77">
        <v>0.31</v>
      </c>
      <c r="E22" s="78">
        <v>0.54300000000000004</v>
      </c>
      <c r="F22" s="78">
        <v>0</v>
      </c>
      <c r="G22" s="79">
        <v>-1</v>
      </c>
      <c r="H22" s="79">
        <v>5.0000000000000001E-3</v>
      </c>
      <c r="I22" s="77">
        <v>0</v>
      </c>
      <c r="J22" s="77">
        <v>0</v>
      </c>
      <c r="K22" s="78">
        <v>0</v>
      </c>
      <c r="L22" s="79">
        <v>0</v>
      </c>
      <c r="M22" s="79">
        <v>0</v>
      </c>
    </row>
    <row r="23" spans="2:13" ht="18" x14ac:dyDescent="0.25">
      <c r="B23" s="52" t="s">
        <v>29</v>
      </c>
      <c r="C23" s="80">
        <v>0</v>
      </c>
      <c r="D23" s="81">
        <v>0</v>
      </c>
      <c r="E23" s="82">
        <v>5.0000000000000001E-3</v>
      </c>
      <c r="F23" s="82">
        <v>0</v>
      </c>
      <c r="G23" s="83">
        <v>0</v>
      </c>
      <c r="H23" s="83">
        <v>0</v>
      </c>
      <c r="I23" s="81">
        <v>0</v>
      </c>
      <c r="J23" s="81">
        <v>0</v>
      </c>
      <c r="K23" s="82">
        <v>0</v>
      </c>
      <c r="L23" s="83">
        <v>0</v>
      </c>
      <c r="M23" s="83">
        <v>0</v>
      </c>
    </row>
    <row r="24" spans="2:13" x14ac:dyDescent="0.25">
      <c r="B24" s="61" t="s">
        <v>31</v>
      </c>
      <c r="C24" s="86">
        <v>41.099000000000004</v>
      </c>
      <c r="D24" s="86">
        <v>44.944000000000003</v>
      </c>
      <c r="E24" s="87">
        <v>68.437000000000012</v>
      </c>
      <c r="F24" s="87">
        <v>107.17099999999999</v>
      </c>
      <c r="G24" s="64">
        <v>0.376</v>
      </c>
      <c r="H24" s="64">
        <v>1</v>
      </c>
      <c r="I24" s="86">
        <v>155.27099999999999</v>
      </c>
      <c r="J24" s="86">
        <v>162.244</v>
      </c>
      <c r="K24" s="87">
        <v>170.3562</v>
      </c>
      <c r="L24" s="64">
        <v>0.16700000000000001</v>
      </c>
      <c r="M24" s="65">
        <v>1</v>
      </c>
    </row>
    <row r="25" spans="2:13" x14ac:dyDescent="0.25">
      <c r="B25" s="88" t="s">
        <v>32</v>
      </c>
      <c r="C25" s="89">
        <v>106.9</v>
      </c>
      <c r="D25" s="89">
        <v>55.1</v>
      </c>
      <c r="E25" s="90">
        <v>63.7</v>
      </c>
      <c r="F25" s="90">
        <v>0</v>
      </c>
      <c r="G25" s="91">
        <v>-1</v>
      </c>
      <c r="H25" s="91"/>
      <c r="I25" s="89">
        <v>0</v>
      </c>
      <c r="J25" s="89">
        <v>0</v>
      </c>
      <c r="K25" s="90">
        <v>0</v>
      </c>
      <c r="L25" s="91">
        <v>0</v>
      </c>
      <c r="M25" s="92"/>
    </row>
    <row r="26" spans="2:13" x14ac:dyDescent="0.25">
      <c r="B26" s="41"/>
      <c r="C26" s="77"/>
      <c r="D26" s="77"/>
      <c r="E26" s="77"/>
      <c r="F26" s="77"/>
      <c r="G26" s="93"/>
      <c r="H26" s="93"/>
      <c r="I26" s="77"/>
      <c r="J26" s="77"/>
      <c r="K26" s="77"/>
      <c r="L26" s="93"/>
      <c r="M26" s="94"/>
    </row>
    <row r="27" spans="2:13" x14ac:dyDescent="0.25">
      <c r="B27" s="95" t="s">
        <v>33</v>
      </c>
      <c r="C27" s="77"/>
      <c r="D27" s="77"/>
      <c r="E27" s="77"/>
      <c r="F27" s="77"/>
      <c r="G27" s="96"/>
      <c r="H27" s="96"/>
      <c r="I27" s="77"/>
      <c r="J27" s="77"/>
      <c r="K27" s="77"/>
      <c r="L27" s="96"/>
      <c r="M27" s="96"/>
    </row>
    <row r="28" spans="2:13" ht="18" x14ac:dyDescent="0.25">
      <c r="B28" s="97" t="s">
        <v>34</v>
      </c>
      <c r="C28" s="98">
        <v>142.12700000000001</v>
      </c>
      <c r="D28" s="98">
        <v>176.92200000000003</v>
      </c>
      <c r="E28" s="98">
        <v>-94.31800000000004</v>
      </c>
      <c r="F28" s="99">
        <v>-44.37136240000001</v>
      </c>
      <c r="G28" s="50">
        <v>-1.6779999999999999</v>
      </c>
      <c r="H28" s="50">
        <v>1</v>
      </c>
      <c r="I28" s="98">
        <v>-3.0902937079999901</v>
      </c>
      <c r="J28" s="98">
        <v>3.8819999999999766</v>
      </c>
      <c r="K28" s="100">
        <v>3.2333000000000141</v>
      </c>
      <c r="L28" s="50">
        <v>-1.4179999999999999</v>
      </c>
      <c r="M28" s="51">
        <v>1</v>
      </c>
    </row>
    <row r="29" spans="2:13" x14ac:dyDescent="0.25">
      <c r="B29" s="101" t="s">
        <v>35</v>
      </c>
      <c r="C29" s="77"/>
      <c r="D29" s="77"/>
      <c r="E29" s="77"/>
      <c r="F29" s="102"/>
      <c r="G29" s="50"/>
      <c r="H29" s="50"/>
      <c r="I29" s="77"/>
      <c r="J29" s="77"/>
      <c r="K29" s="77"/>
      <c r="L29" s="50"/>
      <c r="M29" s="51"/>
    </row>
    <row r="30" spans="2:13" x14ac:dyDescent="0.25">
      <c r="B30" s="101" t="s">
        <v>36</v>
      </c>
      <c r="C30" s="48">
        <v>0</v>
      </c>
      <c r="D30" s="48">
        <v>0</v>
      </c>
      <c r="E30" s="48">
        <v>0</v>
      </c>
      <c r="F30" s="49">
        <v>2.8806376</v>
      </c>
      <c r="G30" s="50">
        <v>0</v>
      </c>
      <c r="H30" s="50">
        <v>7.0000000000000001E-3</v>
      </c>
      <c r="I30" s="48">
        <v>3.0102662919999998</v>
      </c>
      <c r="J30" s="48">
        <v>3.01</v>
      </c>
      <c r="K30" s="48">
        <v>3.1604999999999999</v>
      </c>
      <c r="L30" s="50">
        <v>3.1E-2</v>
      </c>
      <c r="M30" s="51">
        <v>0.02</v>
      </c>
    </row>
    <row r="31" spans="2:13" ht="18" x14ac:dyDescent="0.25">
      <c r="B31" s="103" t="s">
        <v>105</v>
      </c>
      <c r="C31" s="72">
        <v>0</v>
      </c>
      <c r="D31" s="73">
        <v>0</v>
      </c>
      <c r="E31" s="73">
        <v>0</v>
      </c>
      <c r="F31" s="112">
        <v>2.8806376</v>
      </c>
      <c r="G31" s="75">
        <v>0</v>
      </c>
      <c r="H31" s="75">
        <v>7.0000000000000001E-3</v>
      </c>
      <c r="I31" s="73">
        <v>3.0102662919999998</v>
      </c>
      <c r="J31" s="73">
        <v>3.01</v>
      </c>
      <c r="K31" s="74">
        <v>3.1604999999999999</v>
      </c>
      <c r="L31" s="75">
        <v>3.1E-2</v>
      </c>
      <c r="M31" s="75">
        <v>0.02</v>
      </c>
    </row>
    <row r="32" spans="2:13" x14ac:dyDescent="0.25">
      <c r="B32" s="103" t="s">
        <v>209</v>
      </c>
      <c r="C32" s="80">
        <v>0</v>
      </c>
      <c r="D32" s="81">
        <v>0</v>
      </c>
      <c r="E32" s="81">
        <v>0</v>
      </c>
      <c r="F32" s="113">
        <v>2.8806376</v>
      </c>
      <c r="G32" s="83">
        <v>0</v>
      </c>
      <c r="H32" s="83">
        <v>7.0000000000000001E-3</v>
      </c>
      <c r="I32" s="81">
        <v>3.0102662919999998</v>
      </c>
      <c r="J32" s="81">
        <v>3.01</v>
      </c>
      <c r="K32" s="82">
        <v>3.1604999999999999</v>
      </c>
      <c r="L32" s="83">
        <v>3.1E-2</v>
      </c>
      <c r="M32" s="83">
        <v>0.02</v>
      </c>
    </row>
    <row r="33" spans="2:13" x14ac:dyDescent="0.25">
      <c r="B33" s="101" t="s">
        <v>23</v>
      </c>
      <c r="C33" s="48">
        <v>142.12700000000001</v>
      </c>
      <c r="D33" s="48">
        <v>204.77600000000001</v>
      </c>
      <c r="E33" s="48">
        <v>131.84399999999999</v>
      </c>
      <c r="F33" s="49">
        <v>107.17079999999999</v>
      </c>
      <c r="G33" s="50">
        <v>-0.09</v>
      </c>
      <c r="H33" s="50">
        <v>0.99299999999999999</v>
      </c>
      <c r="I33" s="48">
        <v>155.271266</v>
      </c>
      <c r="J33" s="48">
        <v>162.244</v>
      </c>
      <c r="K33" s="48">
        <v>169.51339999999999</v>
      </c>
      <c r="L33" s="50">
        <v>0.16500000000000001</v>
      </c>
      <c r="M33" s="51">
        <v>0.98</v>
      </c>
    </row>
    <row r="34" spans="2:13" x14ac:dyDescent="0.25">
      <c r="B34" s="105" t="s">
        <v>39</v>
      </c>
      <c r="C34" s="86">
        <v>142.12700000000001</v>
      </c>
      <c r="D34" s="86">
        <v>204.77600000000001</v>
      </c>
      <c r="E34" s="86">
        <v>131.84399999999999</v>
      </c>
      <c r="F34" s="106">
        <v>110.05143759999999</v>
      </c>
      <c r="G34" s="107">
        <v>-8.2000000000000003E-2</v>
      </c>
      <c r="H34" s="107">
        <v>1</v>
      </c>
      <c r="I34" s="86">
        <v>158.28153229200001</v>
      </c>
      <c r="J34" s="86">
        <v>165.25399999999999</v>
      </c>
      <c r="K34" s="87">
        <v>172.6739</v>
      </c>
      <c r="L34" s="107">
        <v>0.16200000000000001</v>
      </c>
      <c r="M34" s="108">
        <v>1</v>
      </c>
    </row>
    <row r="35" spans="2:13" x14ac:dyDescent="0.25">
      <c r="B35" s="109" t="s">
        <v>40</v>
      </c>
      <c r="C35" s="66"/>
      <c r="D35" s="66"/>
      <c r="E35" s="66"/>
      <c r="F35" s="67"/>
      <c r="G35" s="110"/>
      <c r="H35" s="110"/>
      <c r="I35" s="66"/>
      <c r="J35" s="66"/>
      <c r="K35" s="66"/>
      <c r="L35" s="110"/>
      <c r="M35" s="111"/>
    </row>
    <row r="36" spans="2:13" x14ac:dyDescent="0.25">
      <c r="B36" s="101" t="s">
        <v>41</v>
      </c>
      <c r="C36" s="48">
        <v>0</v>
      </c>
      <c r="D36" s="48">
        <v>27.853999999999999</v>
      </c>
      <c r="E36" s="48">
        <v>66.540000000000006</v>
      </c>
      <c r="F36" s="49">
        <v>154.4228</v>
      </c>
      <c r="G36" s="50">
        <v>0</v>
      </c>
      <c r="H36" s="50">
        <v>0</v>
      </c>
      <c r="I36" s="48">
        <v>161.371826</v>
      </c>
      <c r="J36" s="48">
        <v>161.37200000000001</v>
      </c>
      <c r="K36" s="48">
        <v>169.44059999999999</v>
      </c>
      <c r="L36" s="50">
        <v>3.1E-2</v>
      </c>
      <c r="M36" s="51">
        <v>1</v>
      </c>
    </row>
    <row r="37" spans="2:13" x14ac:dyDescent="0.25">
      <c r="B37" s="103" t="s">
        <v>104</v>
      </c>
      <c r="C37" s="72">
        <v>0</v>
      </c>
      <c r="D37" s="73">
        <v>0</v>
      </c>
      <c r="E37" s="73">
        <v>0.37</v>
      </c>
      <c r="F37" s="112">
        <v>89.955079999999995</v>
      </c>
      <c r="G37" s="75">
        <v>0</v>
      </c>
      <c r="H37" s="75">
        <v>0</v>
      </c>
      <c r="I37" s="73">
        <v>94.003058599999989</v>
      </c>
      <c r="J37" s="73">
        <v>94.003</v>
      </c>
      <c r="K37" s="74">
        <v>98.703149999999994</v>
      </c>
      <c r="L37" s="75">
        <v>3.1E-2</v>
      </c>
      <c r="M37" s="75">
        <v>0.58299999999999996</v>
      </c>
    </row>
    <row r="38" spans="2:13" x14ac:dyDescent="0.25">
      <c r="B38" s="103" t="s">
        <v>27</v>
      </c>
      <c r="C38" s="80">
        <v>0</v>
      </c>
      <c r="D38" s="81">
        <v>27.853999999999999</v>
      </c>
      <c r="E38" s="81">
        <v>66.17</v>
      </c>
      <c r="F38" s="113">
        <v>64.46772</v>
      </c>
      <c r="G38" s="83">
        <v>0</v>
      </c>
      <c r="H38" s="83">
        <v>0</v>
      </c>
      <c r="I38" s="81">
        <v>67.368767399999996</v>
      </c>
      <c r="J38" s="81">
        <v>67.369</v>
      </c>
      <c r="K38" s="82">
        <v>70.737449999999995</v>
      </c>
      <c r="L38" s="83">
        <v>3.1E-2</v>
      </c>
      <c r="M38" s="83">
        <v>0.41699999999999998</v>
      </c>
    </row>
    <row r="39" spans="2:13" x14ac:dyDescent="0.25">
      <c r="B39" s="101" t="s">
        <v>30</v>
      </c>
      <c r="C39" s="48">
        <v>0</v>
      </c>
      <c r="D39" s="48">
        <v>0</v>
      </c>
      <c r="E39" s="48">
        <v>159.62200000000001</v>
      </c>
      <c r="F39" s="49">
        <v>0</v>
      </c>
      <c r="G39" s="50">
        <v>0</v>
      </c>
      <c r="H39" s="50">
        <v>0</v>
      </c>
      <c r="I39" s="48">
        <v>0</v>
      </c>
      <c r="J39" s="48">
        <v>0</v>
      </c>
      <c r="K39" s="48">
        <v>0</v>
      </c>
      <c r="L39" s="50">
        <v>0</v>
      </c>
      <c r="M39" s="51">
        <v>0</v>
      </c>
    </row>
    <row r="40" spans="2:13" x14ac:dyDescent="0.25">
      <c r="B40" s="105" t="s">
        <v>43</v>
      </c>
      <c r="C40" s="86">
        <v>0</v>
      </c>
      <c r="D40" s="86">
        <v>27.853999999999999</v>
      </c>
      <c r="E40" s="86">
        <v>226.16200000000003</v>
      </c>
      <c r="F40" s="106">
        <v>154.4228</v>
      </c>
      <c r="G40" s="107">
        <v>0</v>
      </c>
      <c r="H40" s="107">
        <v>0</v>
      </c>
      <c r="I40" s="86">
        <v>161.371826</v>
      </c>
      <c r="J40" s="86">
        <v>161.37200000000001</v>
      </c>
      <c r="K40" s="87">
        <v>169.44059999999999</v>
      </c>
      <c r="L40" s="107">
        <v>3.1E-2</v>
      </c>
      <c r="M40" s="108">
        <v>1</v>
      </c>
    </row>
    <row r="41" spans="2:13" ht="18" x14ac:dyDescent="0.25">
      <c r="B41" s="101" t="s">
        <v>44</v>
      </c>
      <c r="C41" s="48">
        <v>0</v>
      </c>
      <c r="D41" s="48">
        <v>-3.1539999999999999</v>
      </c>
      <c r="E41" s="48">
        <v>-1.8569999999999998</v>
      </c>
      <c r="F41" s="49">
        <v>-9.4320000000000004</v>
      </c>
      <c r="G41" s="50">
        <v>0</v>
      </c>
      <c r="H41" s="50">
        <v>0</v>
      </c>
      <c r="I41" s="48">
        <v>-9.8564399999999992</v>
      </c>
      <c r="J41" s="48">
        <v>-9.8559999999999999</v>
      </c>
      <c r="K41" s="114">
        <v>-10.349</v>
      </c>
      <c r="L41" s="50">
        <v>3.1E-2</v>
      </c>
      <c r="M41" s="51">
        <v>1</v>
      </c>
    </row>
    <row r="42" spans="2:13" ht="18" x14ac:dyDescent="0.25">
      <c r="B42" s="103" t="s">
        <v>45</v>
      </c>
      <c r="C42" s="72">
        <v>0</v>
      </c>
      <c r="D42" s="73">
        <v>-1.532</v>
      </c>
      <c r="E42" s="73">
        <v>-0.71099999999999997</v>
      </c>
      <c r="F42" s="112">
        <v>-9.4320000000000004</v>
      </c>
      <c r="G42" s="75">
        <v>0</v>
      </c>
      <c r="H42" s="75">
        <v>0</v>
      </c>
      <c r="I42" s="73">
        <v>-9.8564399999999992</v>
      </c>
      <c r="J42" s="73">
        <v>-9.8559999999999999</v>
      </c>
      <c r="K42" s="73">
        <v>-10.349</v>
      </c>
      <c r="L42" s="75">
        <v>3.1E-2</v>
      </c>
      <c r="M42" s="75">
        <v>1</v>
      </c>
    </row>
    <row r="43" spans="2:13" x14ac:dyDescent="0.25">
      <c r="B43" s="103" t="s">
        <v>210</v>
      </c>
      <c r="C43" s="80">
        <v>0</v>
      </c>
      <c r="D43" s="81">
        <v>-1.6220000000000001</v>
      </c>
      <c r="E43" s="81">
        <v>-1.1459999999999999</v>
      </c>
      <c r="F43" s="113">
        <v>0</v>
      </c>
      <c r="G43" s="83">
        <v>0</v>
      </c>
      <c r="H43" s="83">
        <v>0</v>
      </c>
      <c r="I43" s="81">
        <v>0</v>
      </c>
      <c r="J43" s="81">
        <v>0</v>
      </c>
      <c r="K43" s="81">
        <v>0</v>
      </c>
      <c r="L43" s="83">
        <v>0</v>
      </c>
      <c r="M43" s="83">
        <v>0</v>
      </c>
    </row>
    <row r="44" spans="2:13" ht="18" x14ac:dyDescent="0.25">
      <c r="B44" s="101" t="s">
        <v>181</v>
      </c>
      <c r="C44" s="48">
        <v>0</v>
      </c>
      <c r="D44" s="48">
        <v>-6.3E-2</v>
      </c>
      <c r="E44" s="48">
        <v>-1.2E-2</v>
      </c>
      <c r="F44" s="49">
        <v>0</v>
      </c>
      <c r="G44" s="50">
        <v>0</v>
      </c>
      <c r="H44" s="50">
        <v>0</v>
      </c>
      <c r="I44" s="48">
        <v>0</v>
      </c>
      <c r="J44" s="48">
        <v>0</v>
      </c>
      <c r="K44" s="114">
        <v>0</v>
      </c>
      <c r="L44" s="50">
        <v>0</v>
      </c>
      <c r="M44" s="51">
        <v>0</v>
      </c>
    </row>
    <row r="45" spans="2:13" x14ac:dyDescent="0.25">
      <c r="B45" s="206" t="s">
        <v>196</v>
      </c>
      <c r="C45" s="53">
        <v>0</v>
      </c>
      <c r="D45" s="54">
        <v>-6.3E-2</v>
      </c>
      <c r="E45" s="54">
        <v>-1.2E-2</v>
      </c>
      <c r="F45" s="104">
        <v>0</v>
      </c>
      <c r="G45" s="56">
        <v>0</v>
      </c>
      <c r="H45" s="56">
        <v>0</v>
      </c>
      <c r="I45" s="54">
        <v>0</v>
      </c>
      <c r="J45" s="54">
        <v>0</v>
      </c>
      <c r="K45" s="54">
        <v>0</v>
      </c>
      <c r="L45" s="56">
        <v>0</v>
      </c>
      <c r="M45" s="56">
        <v>0</v>
      </c>
    </row>
    <row r="46" spans="2:13" ht="18" x14ac:dyDescent="0.25">
      <c r="B46" s="115" t="s">
        <v>47</v>
      </c>
      <c r="C46" s="116">
        <v>142.12700000000001</v>
      </c>
      <c r="D46" s="116">
        <v>173.70500000000004</v>
      </c>
      <c r="E46" s="116">
        <v>-96.18700000000004</v>
      </c>
      <c r="F46" s="117">
        <v>-53.803362400000012</v>
      </c>
      <c r="G46" s="118">
        <v>-1.7230000000000001</v>
      </c>
      <c r="H46" s="118">
        <v>1.3540000000000001</v>
      </c>
      <c r="I46" s="116">
        <v>-12.946733707999989</v>
      </c>
      <c r="J46" s="116">
        <v>-5.9740000000000233</v>
      </c>
      <c r="K46" s="119">
        <v>-7.1156999999999861</v>
      </c>
      <c r="L46" s="118">
        <v>-0.49099999999999999</v>
      </c>
      <c r="M46" s="120">
        <v>-0.16600000000000001</v>
      </c>
    </row>
    <row r="47" spans="2:13" x14ac:dyDescent="0.25">
      <c r="B47" s="41"/>
      <c r="C47" s="77"/>
      <c r="D47" s="77"/>
      <c r="E47" s="77"/>
      <c r="F47" s="77"/>
      <c r="G47" s="121"/>
      <c r="H47" s="121"/>
      <c r="I47" s="77"/>
      <c r="J47" s="77"/>
      <c r="K47" s="77"/>
      <c r="L47" s="121"/>
      <c r="M47" s="121"/>
    </row>
    <row r="48" spans="2:13" ht="18" x14ac:dyDescent="0.25">
      <c r="B48" s="57" t="s">
        <v>48</v>
      </c>
      <c r="C48" s="77"/>
      <c r="D48" s="77"/>
      <c r="E48" s="77"/>
      <c r="F48" s="77"/>
      <c r="G48" s="122"/>
      <c r="H48" s="122"/>
      <c r="I48" s="77"/>
      <c r="J48" s="77"/>
      <c r="K48" s="77"/>
      <c r="L48" s="122"/>
      <c r="M48" s="122"/>
    </row>
    <row r="49" spans="2:13" x14ac:dyDescent="0.25">
      <c r="B49" s="123" t="s">
        <v>49</v>
      </c>
      <c r="C49" s="73">
        <v>1.835</v>
      </c>
      <c r="D49" s="73">
        <v>4.6479999999999997</v>
      </c>
      <c r="E49" s="73">
        <v>5.9610000000000003</v>
      </c>
      <c r="F49" s="112">
        <v>0</v>
      </c>
      <c r="G49" s="75">
        <v>-1</v>
      </c>
      <c r="H49" s="75">
        <v>2.8000000000000001E-2</v>
      </c>
      <c r="I49" s="73">
        <v>0</v>
      </c>
      <c r="J49" s="73">
        <v>0</v>
      </c>
      <c r="K49" s="73">
        <v>0</v>
      </c>
      <c r="L49" s="75">
        <v>0</v>
      </c>
      <c r="M49" s="124">
        <v>0</v>
      </c>
    </row>
    <row r="50" spans="2:13" x14ac:dyDescent="0.25">
      <c r="B50" s="125" t="s">
        <v>50</v>
      </c>
      <c r="C50" s="77"/>
      <c r="D50" s="77"/>
      <c r="E50" s="77"/>
      <c r="F50" s="102"/>
      <c r="G50" s="79"/>
      <c r="H50" s="79"/>
      <c r="I50" s="77"/>
      <c r="J50" s="77"/>
      <c r="K50" s="77"/>
      <c r="L50" s="79"/>
      <c r="M50" s="126"/>
    </row>
    <row r="51" spans="2:13" x14ac:dyDescent="0.25">
      <c r="B51" s="125" t="s">
        <v>51</v>
      </c>
      <c r="C51" s="127">
        <v>0</v>
      </c>
      <c r="D51" s="128">
        <v>-1.532</v>
      </c>
      <c r="E51" s="128">
        <v>-0.71099999999999997</v>
      </c>
      <c r="F51" s="129">
        <v>-9.4320000000000004</v>
      </c>
      <c r="G51" s="130">
        <v>0</v>
      </c>
      <c r="H51" s="130">
        <v>0</v>
      </c>
      <c r="I51" s="128">
        <v>-9.8564399999999992</v>
      </c>
      <c r="J51" s="128">
        <v>-9.8559999999999999</v>
      </c>
      <c r="K51" s="128">
        <v>-10.349</v>
      </c>
      <c r="L51" s="130">
        <v>3.1E-2</v>
      </c>
      <c r="M51" s="130">
        <v>1</v>
      </c>
    </row>
    <row r="52" spans="2:13" x14ac:dyDescent="0.25">
      <c r="B52" s="52" t="s">
        <v>107</v>
      </c>
      <c r="C52" s="77">
        <v>0.20399999999999999</v>
      </c>
      <c r="D52" s="77">
        <v>0.216</v>
      </c>
      <c r="E52" s="77">
        <v>0.16900000000000001</v>
      </c>
      <c r="F52" s="102">
        <v>0</v>
      </c>
      <c r="G52" s="79">
        <v>-1</v>
      </c>
      <c r="H52" s="79">
        <v>1E-3</v>
      </c>
      <c r="I52" s="77">
        <v>0</v>
      </c>
      <c r="J52" s="77">
        <v>0</v>
      </c>
      <c r="K52" s="77">
        <v>0</v>
      </c>
      <c r="L52" s="79">
        <v>0</v>
      </c>
      <c r="M52" s="126">
        <v>0</v>
      </c>
    </row>
    <row r="53" spans="2:13" x14ac:dyDescent="0.25">
      <c r="B53" s="52" t="s">
        <v>53</v>
      </c>
      <c r="C53" s="77">
        <v>110.378</v>
      </c>
      <c r="D53" s="77">
        <v>0</v>
      </c>
      <c r="E53" s="77">
        <v>0.25</v>
      </c>
      <c r="F53" s="102">
        <v>163.85480000000001</v>
      </c>
      <c r="G53" s="79">
        <v>0.14099999999999999</v>
      </c>
      <c r="H53" s="79">
        <v>0.496</v>
      </c>
      <c r="I53" s="77">
        <v>171.22826599999999</v>
      </c>
      <c r="J53" s="77">
        <v>178.9164151434</v>
      </c>
      <c r="K53" s="77">
        <v>187.86179999999999</v>
      </c>
      <c r="L53" s="79">
        <v>4.7E-2</v>
      </c>
      <c r="M53" s="126">
        <v>1</v>
      </c>
    </row>
    <row r="54" spans="2:13" x14ac:dyDescent="0.25">
      <c r="B54" s="52" t="s">
        <v>54</v>
      </c>
      <c r="C54" s="77">
        <v>0</v>
      </c>
      <c r="D54" s="77">
        <v>173.70599999999999</v>
      </c>
      <c r="E54" s="77">
        <v>77.519000000000005</v>
      </c>
      <c r="F54" s="102">
        <v>0</v>
      </c>
      <c r="G54" s="79">
        <v>0</v>
      </c>
      <c r="H54" s="79">
        <v>0.47399999999999998</v>
      </c>
      <c r="I54" s="77">
        <v>0</v>
      </c>
      <c r="J54" s="77">
        <v>0</v>
      </c>
      <c r="K54" s="77">
        <v>0</v>
      </c>
      <c r="L54" s="79">
        <v>0</v>
      </c>
      <c r="M54" s="126">
        <v>0</v>
      </c>
    </row>
    <row r="55" spans="2:13" x14ac:dyDescent="0.25">
      <c r="B55" s="61" t="s">
        <v>55</v>
      </c>
      <c r="C55" s="86">
        <v>112.417</v>
      </c>
      <c r="D55" s="86">
        <v>178.57</v>
      </c>
      <c r="E55" s="86">
        <v>83.899000000000001</v>
      </c>
      <c r="F55" s="106">
        <v>163.85480000000001</v>
      </c>
      <c r="G55" s="107">
        <v>0.13400000000000001</v>
      </c>
      <c r="H55" s="107">
        <v>1</v>
      </c>
      <c r="I55" s="86">
        <v>171.22826599999999</v>
      </c>
      <c r="J55" s="86">
        <v>178.9164151434</v>
      </c>
      <c r="K55" s="86">
        <v>187.86179999999999</v>
      </c>
      <c r="L55" s="107">
        <v>4.7E-2</v>
      </c>
      <c r="M55" s="108">
        <v>1</v>
      </c>
    </row>
    <row r="56" spans="2:13" x14ac:dyDescent="0.25">
      <c r="B56" s="52" t="s">
        <v>56</v>
      </c>
      <c r="C56" s="77">
        <v>109.373</v>
      </c>
      <c r="D56" s="77">
        <v>164.44499999999999</v>
      </c>
      <c r="E56" s="77">
        <v>68.52</v>
      </c>
      <c r="F56" s="102">
        <v>0</v>
      </c>
      <c r="G56" s="79">
        <v>-1</v>
      </c>
      <c r="H56" s="79">
        <v>0.67800000000000005</v>
      </c>
      <c r="I56" s="77">
        <v>0</v>
      </c>
      <c r="J56" s="77">
        <v>0</v>
      </c>
      <c r="K56" s="77">
        <v>0</v>
      </c>
      <c r="L56" s="79">
        <v>0</v>
      </c>
      <c r="M56" s="126">
        <v>0</v>
      </c>
    </row>
    <row r="57" spans="2:13" x14ac:dyDescent="0.25">
      <c r="B57" s="175" t="s">
        <v>198</v>
      </c>
      <c r="C57" s="77">
        <v>0</v>
      </c>
      <c r="D57" s="77">
        <v>7.3999999999999996E-2</v>
      </c>
      <c r="E57" s="77">
        <v>0.04</v>
      </c>
      <c r="F57" s="102">
        <v>0</v>
      </c>
      <c r="G57" s="79">
        <v>0</v>
      </c>
      <c r="H57" s="79">
        <v>0</v>
      </c>
      <c r="I57" s="77">
        <v>0</v>
      </c>
      <c r="J57" s="77">
        <v>0</v>
      </c>
      <c r="K57" s="77">
        <v>0</v>
      </c>
      <c r="L57" s="79">
        <v>0</v>
      </c>
      <c r="M57" s="126">
        <v>0</v>
      </c>
    </row>
    <row r="58" spans="2:13" x14ac:dyDescent="0.25">
      <c r="B58" s="131" t="s">
        <v>57</v>
      </c>
      <c r="C58" s="77">
        <v>3.0430000000000001</v>
      </c>
      <c r="D58" s="77">
        <v>14.044</v>
      </c>
      <c r="E58" s="77">
        <v>15.332000000000001</v>
      </c>
      <c r="F58" s="102">
        <v>163.85480000000001</v>
      </c>
      <c r="G58" s="79">
        <v>2.7759999999999998</v>
      </c>
      <c r="H58" s="79">
        <v>0.32200000000000001</v>
      </c>
      <c r="I58" s="77">
        <v>171.22826599999999</v>
      </c>
      <c r="J58" s="77">
        <v>178.9164151434</v>
      </c>
      <c r="K58" s="77">
        <v>187.86199999999999</v>
      </c>
      <c r="L58" s="79">
        <v>4.7E-2</v>
      </c>
      <c r="M58" s="126">
        <v>1</v>
      </c>
    </row>
    <row r="59" spans="2:13" x14ac:dyDescent="0.25">
      <c r="B59" s="52" t="s">
        <v>58</v>
      </c>
      <c r="C59" s="77">
        <v>1E-3</v>
      </c>
      <c r="D59" s="77">
        <v>7.0000000000000001E-3</v>
      </c>
      <c r="E59" s="77">
        <v>7.0000000000000001E-3</v>
      </c>
      <c r="F59" s="102">
        <v>0</v>
      </c>
      <c r="G59" s="79">
        <v>-1</v>
      </c>
      <c r="H59" s="79">
        <v>0</v>
      </c>
      <c r="I59" s="77">
        <v>0</v>
      </c>
      <c r="J59" s="77">
        <v>0</v>
      </c>
      <c r="K59" s="77">
        <v>0</v>
      </c>
      <c r="L59" s="79">
        <v>0</v>
      </c>
      <c r="M59" s="126">
        <v>0</v>
      </c>
    </row>
    <row r="60" spans="2:13" x14ac:dyDescent="0.25">
      <c r="B60" s="61" t="s">
        <v>59</v>
      </c>
      <c r="C60" s="86">
        <v>112.41700000000002</v>
      </c>
      <c r="D60" s="86">
        <v>178.57000000000002</v>
      </c>
      <c r="E60" s="86">
        <v>83.899000000000001</v>
      </c>
      <c r="F60" s="106">
        <v>163.85480000000001</v>
      </c>
      <c r="G60" s="107">
        <v>0.13400000000000001</v>
      </c>
      <c r="H60" s="107">
        <v>1</v>
      </c>
      <c r="I60" s="86">
        <v>171.22826599999999</v>
      </c>
      <c r="J60" s="86">
        <v>178.9164151434</v>
      </c>
      <c r="K60" s="86">
        <v>187.86199999999999</v>
      </c>
      <c r="L60" s="107">
        <v>4.7E-2</v>
      </c>
      <c r="M60" s="108">
        <v>1</v>
      </c>
    </row>
    <row r="61" spans="2:13" x14ac:dyDescent="0.25">
      <c r="B61" s="132"/>
      <c r="C61" s="133"/>
      <c r="D61" s="133"/>
      <c r="E61" s="134"/>
      <c r="F61" s="134"/>
      <c r="G61" s="134"/>
      <c r="H61" s="134"/>
      <c r="I61" s="134"/>
      <c r="J61" s="134"/>
      <c r="K61" s="135"/>
      <c r="L61" s="135"/>
      <c r="M61" s="13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/>
  <dimension ref="B1:K12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6" t="s">
        <v>60</v>
      </c>
    </row>
    <row r="2" spans="2:11" ht="15.75" customHeight="1" x14ac:dyDescent="0.25">
      <c r="B2" s="280" t="s">
        <v>273</v>
      </c>
      <c r="C2" s="280"/>
      <c r="D2" s="280"/>
      <c r="E2" s="280"/>
      <c r="F2" s="280"/>
      <c r="G2" s="280"/>
      <c r="H2" s="280"/>
      <c r="I2" s="280"/>
      <c r="J2" s="280"/>
      <c r="K2" s="280"/>
    </row>
    <row r="3" spans="2:11" ht="33.75" x14ac:dyDescent="0.25">
      <c r="B3" s="221" t="s">
        <v>62</v>
      </c>
      <c r="C3" s="222" t="s">
        <v>63</v>
      </c>
      <c r="D3" s="222" t="s">
        <v>64</v>
      </c>
      <c r="E3" s="281" t="s">
        <v>65</v>
      </c>
      <c r="F3" s="281"/>
      <c r="G3" s="281"/>
      <c r="H3" s="210" t="s">
        <v>66</v>
      </c>
      <c r="I3" s="281" t="s">
        <v>67</v>
      </c>
      <c r="J3" s="281"/>
      <c r="K3" s="282"/>
    </row>
    <row r="4" spans="2:11" x14ac:dyDescent="0.25">
      <c r="B4" s="223"/>
      <c r="C4" s="224"/>
      <c r="D4" s="224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15" customHeight="1" x14ac:dyDescent="0.25">
      <c r="B5" s="283" t="s">
        <v>274</v>
      </c>
      <c r="C5" s="270" t="s">
        <v>206</v>
      </c>
      <c r="D5" s="270" t="s">
        <v>270</v>
      </c>
      <c r="E5" s="272" t="s">
        <v>279</v>
      </c>
      <c r="F5" s="216">
        <v>0.68</v>
      </c>
      <c r="G5" s="216">
        <v>1</v>
      </c>
      <c r="H5" s="276">
        <v>1</v>
      </c>
      <c r="I5" s="276">
        <v>1</v>
      </c>
      <c r="J5" s="276">
        <v>1</v>
      </c>
      <c r="K5" s="284" t="s">
        <v>280</v>
      </c>
    </row>
    <row r="6" spans="2:11" x14ac:dyDescent="0.25">
      <c r="B6" s="283"/>
      <c r="C6" s="270"/>
      <c r="D6" s="270"/>
      <c r="E6" s="272"/>
      <c r="F6" s="220" t="s">
        <v>275</v>
      </c>
      <c r="G6" s="220">
        <v>-218</v>
      </c>
      <c r="H6" s="276"/>
      <c r="I6" s="276"/>
      <c r="J6" s="276"/>
      <c r="K6" s="284"/>
    </row>
    <row r="7" spans="2:11" x14ac:dyDescent="0.25">
      <c r="B7" s="283"/>
      <c r="C7" s="270"/>
      <c r="D7" s="270"/>
      <c r="E7" s="272"/>
      <c r="F7" s="217" t="s">
        <v>276</v>
      </c>
      <c r="G7" s="218"/>
      <c r="H7" s="276"/>
      <c r="I7" s="276"/>
      <c r="J7" s="276"/>
      <c r="K7" s="284"/>
    </row>
    <row r="8" spans="2:11" ht="15" customHeight="1" x14ac:dyDescent="0.25">
      <c r="B8" s="283" t="s">
        <v>277</v>
      </c>
      <c r="C8" s="270" t="s">
        <v>206</v>
      </c>
      <c r="D8" s="270"/>
      <c r="E8" s="272" t="s">
        <v>279</v>
      </c>
      <c r="F8" s="216">
        <v>1</v>
      </c>
      <c r="G8" s="216">
        <v>1</v>
      </c>
      <c r="H8" s="274" t="s">
        <v>278</v>
      </c>
      <c r="I8" s="276">
        <v>1</v>
      </c>
      <c r="J8" s="276">
        <v>1</v>
      </c>
      <c r="K8" s="278">
        <v>1</v>
      </c>
    </row>
    <row r="9" spans="2:11" x14ac:dyDescent="0.25">
      <c r="B9" s="283"/>
      <c r="C9" s="270"/>
      <c r="D9" s="270"/>
      <c r="E9" s="272"/>
      <c r="F9" s="220">
        <v>-187</v>
      </c>
      <c r="G9" s="220">
        <v>-185</v>
      </c>
      <c r="H9" s="274"/>
      <c r="I9" s="276"/>
      <c r="J9" s="276"/>
      <c r="K9" s="278"/>
    </row>
    <row r="10" spans="2:11" x14ac:dyDescent="0.25">
      <c r="B10" s="285"/>
      <c r="C10" s="271"/>
      <c r="D10" s="271"/>
      <c r="E10" s="273"/>
      <c r="F10" s="219"/>
      <c r="G10" s="219"/>
      <c r="H10" s="275"/>
      <c r="I10" s="277"/>
      <c r="J10" s="277"/>
      <c r="K10" s="279"/>
    </row>
    <row r="11" spans="2:11" x14ac:dyDescent="0.25">
      <c r="B11" s="233" t="s">
        <v>306</v>
      </c>
    </row>
    <row r="12" spans="2:11" x14ac:dyDescent="0.25">
      <c r="B12" s="233" t="s">
        <v>307</v>
      </c>
    </row>
  </sheetData>
  <mergeCells count="18">
    <mergeCell ref="K8:K10"/>
    <mergeCell ref="B2:K2"/>
    <mergeCell ref="E3:G3"/>
    <mergeCell ref="I3:K3"/>
    <mergeCell ref="B5:B7"/>
    <mergeCell ref="C5:C7"/>
    <mergeCell ref="D5:D10"/>
    <mergeCell ref="E5:E7"/>
    <mergeCell ref="H5:H7"/>
    <mergeCell ref="I5:I7"/>
    <mergeCell ref="J5:J7"/>
    <mergeCell ref="K5:K7"/>
    <mergeCell ref="B8:B10"/>
    <mergeCell ref="C8:C10"/>
    <mergeCell ref="E8:E10"/>
    <mergeCell ref="H8:H10"/>
    <mergeCell ref="I8:I10"/>
    <mergeCell ref="J8:J10"/>
  </mergeCells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6" t="s">
        <v>60</v>
      </c>
    </row>
    <row r="2" spans="2:21" x14ac:dyDescent="0.25">
      <c r="B2" s="242" t="s">
        <v>212</v>
      </c>
      <c r="C2" s="257"/>
      <c r="D2" s="257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2:21" x14ac:dyDescent="0.25">
      <c r="B3" s="150"/>
      <c r="C3" s="262" t="s">
        <v>78</v>
      </c>
      <c r="D3" s="263"/>
      <c r="E3" s="151" t="s">
        <v>79</v>
      </c>
      <c r="F3" s="264" t="s">
        <v>80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152"/>
      <c r="T3" s="265" t="s">
        <v>81</v>
      </c>
      <c r="U3" s="267" t="s">
        <v>82</v>
      </c>
    </row>
    <row r="4" spans="2:21" ht="54" x14ac:dyDescent="0.25">
      <c r="B4" s="153"/>
      <c r="C4" s="154" t="s">
        <v>83</v>
      </c>
      <c r="D4" s="155" t="s">
        <v>84</v>
      </c>
      <c r="E4" s="259" t="s">
        <v>85</v>
      </c>
      <c r="F4" s="260"/>
      <c r="G4" s="261"/>
      <c r="H4" s="259" t="s">
        <v>86</v>
      </c>
      <c r="I4" s="260"/>
      <c r="J4" s="261"/>
      <c r="K4" s="259" t="s">
        <v>87</v>
      </c>
      <c r="L4" s="260"/>
      <c r="M4" s="260"/>
      <c r="N4" s="260"/>
      <c r="O4" s="260"/>
      <c r="P4" s="260"/>
      <c r="Q4" s="260"/>
      <c r="R4" s="260"/>
      <c r="S4" s="261"/>
      <c r="T4" s="266"/>
      <c r="U4" s="268"/>
    </row>
    <row r="5" spans="2:21" x14ac:dyDescent="0.25">
      <c r="B5" s="156"/>
      <c r="C5" s="157"/>
      <c r="D5" s="158"/>
      <c r="E5" s="259" t="s">
        <v>9</v>
      </c>
      <c r="F5" s="260"/>
      <c r="G5" s="261"/>
      <c r="H5" s="259" t="s">
        <v>10</v>
      </c>
      <c r="I5" s="260"/>
      <c r="J5" s="261"/>
      <c r="K5" s="259" t="s">
        <v>12</v>
      </c>
      <c r="L5" s="260"/>
      <c r="M5" s="261"/>
      <c r="N5" s="259" t="s">
        <v>13</v>
      </c>
      <c r="O5" s="260"/>
      <c r="P5" s="261"/>
      <c r="Q5" s="259" t="s">
        <v>14</v>
      </c>
      <c r="R5" s="260"/>
      <c r="S5" s="261"/>
      <c r="T5" s="159" t="s">
        <v>15</v>
      </c>
      <c r="U5" s="160"/>
    </row>
    <row r="6" spans="2:21" ht="19.5" x14ac:dyDescent="0.25">
      <c r="B6" s="161" t="s">
        <v>213</v>
      </c>
      <c r="C6" s="162"/>
      <c r="D6" s="163"/>
      <c r="E6" s="164" t="s">
        <v>88</v>
      </c>
      <c r="F6" s="165" t="s">
        <v>89</v>
      </c>
      <c r="G6" s="166" t="s">
        <v>90</v>
      </c>
      <c r="H6" s="164" t="s">
        <v>88</v>
      </c>
      <c r="I6" s="165" t="s">
        <v>89</v>
      </c>
      <c r="J6" s="166" t="s">
        <v>90</v>
      </c>
      <c r="K6" s="164" t="s">
        <v>88</v>
      </c>
      <c r="L6" s="165" t="s">
        <v>89</v>
      </c>
      <c r="M6" s="166" t="s">
        <v>90</v>
      </c>
      <c r="N6" s="164" t="s">
        <v>88</v>
      </c>
      <c r="O6" s="165" t="s">
        <v>89</v>
      </c>
      <c r="P6" s="166" t="s">
        <v>90</v>
      </c>
      <c r="Q6" s="164" t="s">
        <v>88</v>
      </c>
      <c r="R6" s="165" t="s">
        <v>89</v>
      </c>
      <c r="S6" s="166" t="s">
        <v>90</v>
      </c>
      <c r="T6" s="167" t="s">
        <v>91</v>
      </c>
      <c r="U6" s="168"/>
    </row>
    <row r="7" spans="2:21" ht="18" x14ac:dyDescent="0.25">
      <c r="B7" s="176" t="s">
        <v>173</v>
      </c>
      <c r="C7" s="177">
        <v>83</v>
      </c>
      <c r="D7" s="178">
        <v>83</v>
      </c>
      <c r="E7" s="179">
        <v>61</v>
      </c>
      <c r="F7" s="180">
        <v>36.632999999999996</v>
      </c>
      <c r="G7" s="181">
        <v>0.60054098360655728</v>
      </c>
      <c r="H7" s="179">
        <v>83</v>
      </c>
      <c r="I7" s="180">
        <v>58.573999999999998</v>
      </c>
      <c r="J7" s="181">
        <v>0.70571084337349399</v>
      </c>
      <c r="K7" s="179">
        <v>85</v>
      </c>
      <c r="L7" s="180">
        <v>60.917959999999994</v>
      </c>
      <c r="M7" s="181">
        <v>0.71668188235294106</v>
      </c>
      <c r="N7" s="179">
        <v>85</v>
      </c>
      <c r="O7" s="180">
        <v>63.354886399999998</v>
      </c>
      <c r="P7" s="181">
        <v>0.74535160470588235</v>
      </c>
      <c r="Q7" s="179">
        <v>85</v>
      </c>
      <c r="R7" s="180">
        <v>66.522630720000009</v>
      </c>
      <c r="S7" s="180">
        <v>0.78261918494117655</v>
      </c>
      <c r="T7" s="182">
        <v>7.9684634480599037E-3</v>
      </c>
      <c r="U7" s="182">
        <v>0.99999999999999989</v>
      </c>
    </row>
    <row r="8" spans="2:21" x14ac:dyDescent="0.25">
      <c r="B8" s="183" t="s">
        <v>174</v>
      </c>
      <c r="C8" s="184">
        <v>2</v>
      </c>
      <c r="D8" s="184">
        <v>2</v>
      </c>
      <c r="E8" s="185">
        <v>2</v>
      </c>
      <c r="F8" s="186">
        <v>0.32</v>
      </c>
      <c r="G8" s="187">
        <v>0.16</v>
      </c>
      <c r="H8" s="185">
        <v>2</v>
      </c>
      <c r="I8" s="186">
        <v>0.35199999999999998</v>
      </c>
      <c r="J8" s="187">
        <v>0.17599999999999999</v>
      </c>
      <c r="K8" s="185">
        <v>2</v>
      </c>
      <c r="L8" s="186">
        <v>0.36608000000000002</v>
      </c>
      <c r="M8" s="187">
        <v>0.18304000000000001</v>
      </c>
      <c r="N8" s="185">
        <v>2</v>
      </c>
      <c r="O8" s="186">
        <v>0.3774784000000001</v>
      </c>
      <c r="P8" s="187">
        <v>0.18873920000000005</v>
      </c>
      <c r="Q8" s="188">
        <v>2</v>
      </c>
      <c r="R8" s="186">
        <v>0.39635232000000009</v>
      </c>
      <c r="S8" s="186">
        <v>0.19817616000000005</v>
      </c>
      <c r="T8" s="189">
        <v>0</v>
      </c>
      <c r="U8" s="190">
        <v>2.3671155209071579E-2</v>
      </c>
    </row>
    <row r="9" spans="2:21" x14ac:dyDescent="0.25">
      <c r="B9" s="183" t="s">
        <v>175</v>
      </c>
      <c r="C9" s="191">
        <v>54</v>
      </c>
      <c r="D9" s="191">
        <v>54</v>
      </c>
      <c r="E9" s="192">
        <v>44</v>
      </c>
      <c r="F9" s="193">
        <v>19.204000000000001</v>
      </c>
      <c r="G9" s="194">
        <v>0.43645454545454548</v>
      </c>
      <c r="H9" s="192">
        <v>54</v>
      </c>
      <c r="I9" s="193">
        <v>27.289000000000001</v>
      </c>
      <c r="J9" s="194">
        <v>0.50535185185185183</v>
      </c>
      <c r="K9" s="192">
        <v>56</v>
      </c>
      <c r="L9" s="193">
        <v>28.381559999999997</v>
      </c>
      <c r="M9" s="194">
        <v>0.50681357142857142</v>
      </c>
      <c r="N9" s="192">
        <v>56</v>
      </c>
      <c r="O9" s="193">
        <v>29.515116800000001</v>
      </c>
      <c r="P9" s="194">
        <v>0.52705565714285718</v>
      </c>
      <c r="Q9" s="195">
        <v>56</v>
      </c>
      <c r="R9" s="193">
        <v>30.990872640000003</v>
      </c>
      <c r="S9" s="193">
        <v>0.55340844</v>
      </c>
      <c r="T9" s="196">
        <v>1.2196323958554078E-2</v>
      </c>
      <c r="U9" s="197">
        <v>0.65676824946846202</v>
      </c>
    </row>
    <row r="10" spans="2:21" x14ac:dyDescent="0.25">
      <c r="B10" s="183" t="s">
        <v>176</v>
      </c>
      <c r="C10" s="191">
        <v>9</v>
      </c>
      <c r="D10" s="191">
        <v>9</v>
      </c>
      <c r="E10" s="192">
        <v>5</v>
      </c>
      <c r="F10" s="193">
        <v>4.1559999999999997</v>
      </c>
      <c r="G10" s="194">
        <v>0.83119999999999994</v>
      </c>
      <c r="H10" s="192">
        <v>9</v>
      </c>
      <c r="I10" s="193">
        <v>7.26</v>
      </c>
      <c r="J10" s="194">
        <v>0.80666666666666664</v>
      </c>
      <c r="K10" s="192">
        <v>9</v>
      </c>
      <c r="L10" s="193">
        <v>7.5504000000000007</v>
      </c>
      <c r="M10" s="194">
        <v>0.83893333333333342</v>
      </c>
      <c r="N10" s="192">
        <v>9</v>
      </c>
      <c r="O10" s="193">
        <v>7.8575743999999998</v>
      </c>
      <c r="P10" s="194">
        <v>0.87306382222222223</v>
      </c>
      <c r="Q10" s="195">
        <v>9</v>
      </c>
      <c r="R10" s="193">
        <v>8.2504531200000013</v>
      </c>
      <c r="S10" s="193">
        <v>0.91671701333333344</v>
      </c>
      <c r="T10" s="196">
        <v>0</v>
      </c>
      <c r="U10" s="197">
        <v>0.10652019844082211</v>
      </c>
    </row>
    <row r="11" spans="2:21" x14ac:dyDescent="0.25">
      <c r="B11" s="198" t="s">
        <v>177</v>
      </c>
      <c r="C11" s="199">
        <v>18</v>
      </c>
      <c r="D11" s="199">
        <v>18</v>
      </c>
      <c r="E11" s="200">
        <v>10</v>
      </c>
      <c r="F11" s="201">
        <v>12.952999999999999</v>
      </c>
      <c r="G11" s="202">
        <v>1.2952999999999999</v>
      </c>
      <c r="H11" s="200">
        <v>18</v>
      </c>
      <c r="I11" s="201">
        <v>23.672999999999998</v>
      </c>
      <c r="J11" s="202">
        <v>1.3151666666666666</v>
      </c>
      <c r="K11" s="200">
        <v>18</v>
      </c>
      <c r="L11" s="201">
        <v>24.619919999999997</v>
      </c>
      <c r="M11" s="202">
        <v>1.3677733333333331</v>
      </c>
      <c r="N11" s="200">
        <v>18</v>
      </c>
      <c r="O11" s="201">
        <v>25.604716800000002</v>
      </c>
      <c r="P11" s="202">
        <v>1.4224842666666668</v>
      </c>
      <c r="Q11" s="203">
        <v>18</v>
      </c>
      <c r="R11" s="201">
        <v>26.884952639999998</v>
      </c>
      <c r="S11" s="201">
        <v>1.4936084799999998</v>
      </c>
      <c r="T11" s="204">
        <v>0</v>
      </c>
      <c r="U11" s="205">
        <v>0.21304039688164422</v>
      </c>
    </row>
    <row r="12" spans="2:21" x14ac:dyDescent="0.25">
      <c r="B12" s="169" t="s">
        <v>92</v>
      </c>
      <c r="C12" s="170"/>
      <c r="D12" s="170"/>
      <c r="E12" s="170"/>
      <c r="F12" s="170"/>
      <c r="G12" s="170"/>
      <c r="H12" s="170"/>
      <c r="I12" s="171"/>
      <c r="J12" s="171"/>
      <c r="K12" s="170"/>
      <c r="L12" s="171"/>
      <c r="M12" s="171"/>
      <c r="N12" s="170"/>
      <c r="O12" s="171"/>
      <c r="P12" s="171"/>
      <c r="Q12" s="170"/>
      <c r="R12" s="171"/>
      <c r="S12" s="171"/>
      <c r="T12" s="172"/>
      <c r="U12" s="172"/>
    </row>
    <row r="13" spans="2:21" x14ac:dyDescent="0.25"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B1:AB65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6" t="s">
        <v>60</v>
      </c>
      <c r="AB1">
        <f>SUMPRODUCT(LEN(B2)-LEN(SUBSTITUTE(B2,{1,2,3,4,5,6,7,8,9,0},"")))</f>
        <v>4</v>
      </c>
    </row>
    <row r="2" spans="2:28" x14ac:dyDescent="0.25">
      <c r="B2" s="242" t="s">
        <v>214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43" t="s">
        <v>11</v>
      </c>
      <c r="H4" s="244"/>
      <c r="I4" s="12" t="s">
        <v>12</v>
      </c>
      <c r="J4" s="12" t="s">
        <v>13</v>
      </c>
      <c r="K4" s="12" t="s">
        <v>14</v>
      </c>
      <c r="L4" s="243" t="s">
        <v>15</v>
      </c>
      <c r="M4" s="245"/>
    </row>
    <row r="5" spans="2:28" x14ac:dyDescent="0.25">
      <c r="B5" s="14" t="s">
        <v>16</v>
      </c>
      <c r="C5" s="15">
        <v>173.524</v>
      </c>
      <c r="D5" s="15">
        <v>0</v>
      </c>
      <c r="E5" s="15">
        <v>0</v>
      </c>
      <c r="F5" s="16">
        <v>0</v>
      </c>
      <c r="G5" s="17">
        <v>-1</v>
      </c>
      <c r="H5" s="17">
        <v>0.23799999999999999</v>
      </c>
      <c r="I5" s="15">
        <v>0</v>
      </c>
      <c r="J5" s="15">
        <v>0</v>
      </c>
      <c r="K5" s="15">
        <v>0</v>
      </c>
      <c r="L5" s="17">
        <v>0</v>
      </c>
      <c r="M5" s="18">
        <v>0</v>
      </c>
    </row>
    <row r="6" spans="2:28" x14ac:dyDescent="0.25">
      <c r="B6" s="14" t="s">
        <v>215</v>
      </c>
      <c r="C6" s="15">
        <v>1.65</v>
      </c>
      <c r="D6" s="15">
        <v>48.674109340000001</v>
      </c>
      <c r="E6" s="15">
        <v>17.87</v>
      </c>
      <c r="F6" s="16">
        <v>19.14151396200678</v>
      </c>
      <c r="G6" s="17">
        <v>1.264</v>
      </c>
      <c r="H6" s="17">
        <v>0.10199999999999999</v>
      </c>
      <c r="I6" s="15">
        <v>20.204847608181517</v>
      </c>
      <c r="J6" s="15">
        <v>21.305247252710924</v>
      </c>
      <c r="K6" s="15">
        <v>22.575159615346472</v>
      </c>
      <c r="L6" s="17">
        <v>5.7000000000000002E-2</v>
      </c>
      <c r="M6" s="174">
        <v>9.5000000000000001E-2</v>
      </c>
    </row>
    <row r="7" spans="2:28" x14ac:dyDescent="0.25">
      <c r="B7" s="14" t="s">
        <v>216</v>
      </c>
      <c r="C7" s="15">
        <v>3.3759999999999999</v>
      </c>
      <c r="D7" s="15">
        <v>5.9434021499999998</v>
      </c>
      <c r="E7" s="15">
        <v>13.863</v>
      </c>
      <c r="F7" s="16">
        <v>14.824896756189158</v>
      </c>
      <c r="G7" s="17">
        <v>0.63800000000000001</v>
      </c>
      <c r="H7" s="17">
        <v>4.8000000000000001E-2</v>
      </c>
      <c r="I7" s="15">
        <v>15.655278851917689</v>
      </c>
      <c r="J7" s="15">
        <v>16.514096274866468</v>
      </c>
      <c r="K7" s="15">
        <v>17.512051088609791</v>
      </c>
      <c r="L7" s="17">
        <v>5.7000000000000002E-2</v>
      </c>
      <c r="M7" s="174">
        <v>7.3999999999999996E-2</v>
      </c>
    </row>
    <row r="8" spans="2:28" x14ac:dyDescent="0.25">
      <c r="B8" s="14" t="s">
        <v>217</v>
      </c>
      <c r="C8" s="15">
        <v>3.4529999999999998</v>
      </c>
      <c r="D8" s="15">
        <v>3.8395282100000001</v>
      </c>
      <c r="E8" s="15">
        <v>123.268</v>
      </c>
      <c r="F8" s="16">
        <v>135.34899999999999</v>
      </c>
      <c r="G8" s="17">
        <v>2.3969999999999998</v>
      </c>
      <c r="H8" s="17">
        <v>0.33900000000000002</v>
      </c>
      <c r="I8" s="15">
        <v>141.04349999999999</v>
      </c>
      <c r="J8" s="15">
        <v>149.17734869097237</v>
      </c>
      <c r="K8" s="15">
        <v>157.16836612552098</v>
      </c>
      <c r="L8" s="17">
        <v>5.0999999999999997E-2</v>
      </c>
      <c r="M8" s="174">
        <v>0.66500000000000004</v>
      </c>
    </row>
    <row r="9" spans="2:28" x14ac:dyDescent="0.25">
      <c r="B9" s="14" t="s">
        <v>218</v>
      </c>
      <c r="C9" s="15">
        <v>0</v>
      </c>
      <c r="D9" s="15">
        <v>172.26637554000001</v>
      </c>
      <c r="E9" s="15">
        <v>33.11</v>
      </c>
      <c r="F9" s="16">
        <v>33.68</v>
      </c>
      <c r="G9" s="17">
        <v>0</v>
      </c>
      <c r="H9" s="17">
        <v>0.27200000000000002</v>
      </c>
      <c r="I9" s="15">
        <v>35.558272087810863</v>
      </c>
      <c r="J9" s="15">
        <v>37.634425276506427</v>
      </c>
      <c r="K9" s="15">
        <v>39.617349563756449</v>
      </c>
      <c r="L9" s="17">
        <v>5.6000000000000001E-2</v>
      </c>
      <c r="M9" s="174">
        <v>0.16700000000000001</v>
      </c>
    </row>
    <row r="10" spans="2:28" x14ac:dyDescent="0.25">
      <c r="B10" s="19" t="s">
        <v>17</v>
      </c>
      <c r="C10" s="20">
        <v>182.00300000000001</v>
      </c>
      <c r="D10" s="20">
        <v>230.72341524000001</v>
      </c>
      <c r="E10" s="20">
        <v>188.11099999999999</v>
      </c>
      <c r="F10" s="21">
        <v>202.99541071819593</v>
      </c>
      <c r="G10" s="22">
        <v>3.6999999999999998E-2</v>
      </c>
      <c r="H10" s="23">
        <v>1</v>
      </c>
      <c r="I10" s="20">
        <v>212.46189854791004</v>
      </c>
      <c r="J10" s="20">
        <v>224.63111749505617</v>
      </c>
      <c r="K10" s="20">
        <v>236.87292639323368</v>
      </c>
      <c r="L10" s="24">
        <v>5.2999999999999999E-2</v>
      </c>
      <c r="M10" s="25">
        <v>1</v>
      </c>
    </row>
    <row r="11" spans="2:28" x14ac:dyDescent="0.25">
      <c r="B11" s="26"/>
      <c r="C11" s="26"/>
      <c r="D11" s="26"/>
      <c r="E11" s="27"/>
      <c r="F11" s="27"/>
      <c r="G11" s="27"/>
      <c r="H11" s="27"/>
      <c r="I11" s="27"/>
      <c r="J11" s="27"/>
      <c r="K11" s="27"/>
      <c r="L11" s="27"/>
      <c r="M11" s="27"/>
    </row>
    <row r="12" spans="2:28" x14ac:dyDescent="0.25">
      <c r="B12" s="242" t="s">
        <v>219</v>
      </c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</row>
    <row r="13" spans="2:28" ht="46.5" x14ac:dyDescent="0.25">
      <c r="B13" s="28" t="s">
        <v>19</v>
      </c>
      <c r="C13" s="29"/>
      <c r="D13" s="30" t="s">
        <v>1</v>
      </c>
      <c r="E13" s="31"/>
      <c r="F13" s="32" t="s">
        <v>2</v>
      </c>
      <c r="G13" s="33" t="s">
        <v>3</v>
      </c>
      <c r="H13" s="33" t="s">
        <v>4</v>
      </c>
      <c r="I13" s="34" t="s">
        <v>5</v>
      </c>
      <c r="J13" s="35"/>
      <c r="K13" s="36"/>
      <c r="L13" s="33" t="s">
        <v>3</v>
      </c>
      <c r="M13" s="37" t="s">
        <v>4</v>
      </c>
    </row>
    <row r="14" spans="2:28" x14ac:dyDescent="0.25">
      <c r="B14" s="38" t="s">
        <v>6</v>
      </c>
      <c r="C14" s="39" t="s">
        <v>7</v>
      </c>
      <c r="D14" s="39" t="s">
        <v>8</v>
      </c>
      <c r="E14" s="39" t="s">
        <v>9</v>
      </c>
      <c r="F14" s="40" t="s">
        <v>10</v>
      </c>
      <c r="G14" s="246" t="s">
        <v>11</v>
      </c>
      <c r="H14" s="247"/>
      <c r="I14" s="39" t="s">
        <v>12</v>
      </c>
      <c r="J14" s="39" t="s">
        <v>13</v>
      </c>
      <c r="K14" s="39" t="s">
        <v>14</v>
      </c>
      <c r="L14" s="246" t="s">
        <v>15</v>
      </c>
      <c r="M14" s="248"/>
    </row>
    <row r="15" spans="2:28" x14ac:dyDescent="0.25">
      <c r="B15" s="41" t="s">
        <v>20</v>
      </c>
      <c r="C15" s="42"/>
      <c r="D15" s="43"/>
      <c r="E15" s="43"/>
      <c r="F15" s="44"/>
      <c r="G15" s="45"/>
      <c r="H15" s="45"/>
      <c r="I15" s="43"/>
      <c r="J15" s="43"/>
      <c r="K15" s="46"/>
      <c r="L15" s="45"/>
      <c r="M15" s="47"/>
    </row>
    <row r="16" spans="2:28" x14ac:dyDescent="0.25">
      <c r="B16" s="41" t="s">
        <v>21</v>
      </c>
      <c r="C16" s="48">
        <v>180.81900000000002</v>
      </c>
      <c r="D16" s="48">
        <v>232.17596213000002</v>
      </c>
      <c r="E16" s="48">
        <v>193.46800000000002</v>
      </c>
      <c r="F16" s="49">
        <v>200.76300000000001</v>
      </c>
      <c r="G16" s="50">
        <v>3.5000000000000003E-2</v>
      </c>
      <c r="H16" s="50">
        <v>1</v>
      </c>
      <c r="I16" s="48">
        <v>213.756</v>
      </c>
      <c r="J16" s="48">
        <v>226.40200000000002</v>
      </c>
      <c r="K16" s="48">
        <v>242.22400000000002</v>
      </c>
      <c r="L16" s="50">
        <v>6.5000000000000002E-2</v>
      </c>
      <c r="M16" s="51">
        <v>1</v>
      </c>
    </row>
    <row r="17" spans="2:13" ht="18" x14ac:dyDescent="0.25">
      <c r="B17" s="52" t="s">
        <v>103</v>
      </c>
      <c r="C17" s="72">
        <v>156.27000000000001</v>
      </c>
      <c r="D17" s="73">
        <v>209.55894889000001</v>
      </c>
      <c r="E17" s="74">
        <v>170.08600000000001</v>
      </c>
      <c r="F17" s="74">
        <v>184.5</v>
      </c>
      <c r="G17" s="75">
        <v>5.7000000000000002E-2</v>
      </c>
      <c r="H17" s="75">
        <v>0.89100000000000001</v>
      </c>
      <c r="I17" s="73">
        <v>204.7</v>
      </c>
      <c r="J17" s="73">
        <v>218.05</v>
      </c>
      <c r="K17" s="74">
        <v>231.4</v>
      </c>
      <c r="L17" s="75">
        <v>7.8E-2</v>
      </c>
      <c r="M17" s="75">
        <v>0.94899999999999995</v>
      </c>
    </row>
    <row r="18" spans="2:13" x14ac:dyDescent="0.25">
      <c r="B18" s="52" t="s">
        <v>22</v>
      </c>
      <c r="C18" s="80">
        <v>24.548999999999999</v>
      </c>
      <c r="D18" s="81">
        <v>22.617013239999999</v>
      </c>
      <c r="E18" s="82">
        <v>23.382000000000001</v>
      </c>
      <c r="F18" s="82">
        <v>16.263000000000002</v>
      </c>
      <c r="G18" s="83">
        <v>-0.128</v>
      </c>
      <c r="H18" s="83">
        <v>0.109</v>
      </c>
      <c r="I18" s="81">
        <v>9.0559999999999992</v>
      </c>
      <c r="J18" s="81">
        <v>8.3520000000000003</v>
      </c>
      <c r="K18" s="82">
        <v>10.824</v>
      </c>
      <c r="L18" s="83">
        <v>-0.127</v>
      </c>
      <c r="M18" s="83">
        <v>5.0999999999999997E-2</v>
      </c>
    </row>
    <row r="19" spans="2:13" x14ac:dyDescent="0.25">
      <c r="B19" s="61" t="s">
        <v>24</v>
      </c>
      <c r="C19" s="62">
        <v>180.81900000000002</v>
      </c>
      <c r="D19" s="62">
        <v>232.17596213000002</v>
      </c>
      <c r="E19" s="63">
        <v>193.46800000000002</v>
      </c>
      <c r="F19" s="63">
        <v>200.76300000000001</v>
      </c>
      <c r="G19" s="64">
        <v>3.5000000000000003E-2</v>
      </c>
      <c r="H19" s="64">
        <v>1</v>
      </c>
      <c r="I19" s="62">
        <v>213.756</v>
      </c>
      <c r="J19" s="62">
        <v>226.40200000000002</v>
      </c>
      <c r="K19" s="63">
        <v>242.22400000000002</v>
      </c>
      <c r="L19" s="64">
        <v>6.5000000000000002E-2</v>
      </c>
      <c r="M19" s="65">
        <v>1</v>
      </c>
    </row>
    <row r="20" spans="2:13" x14ac:dyDescent="0.25">
      <c r="B20" s="41" t="s">
        <v>25</v>
      </c>
      <c r="C20" s="66"/>
      <c r="D20" s="66"/>
      <c r="E20" s="66"/>
      <c r="F20" s="67"/>
      <c r="G20" s="68"/>
      <c r="H20" s="68"/>
      <c r="I20" s="66"/>
      <c r="J20" s="66"/>
      <c r="K20" s="66"/>
      <c r="L20" s="68"/>
      <c r="M20" s="69"/>
    </row>
    <row r="21" spans="2:13" x14ac:dyDescent="0.25">
      <c r="B21" s="41" t="s">
        <v>26</v>
      </c>
      <c r="C21" s="48">
        <v>189.64800000000002</v>
      </c>
      <c r="D21" s="48">
        <v>234.31363790999998</v>
      </c>
      <c r="E21" s="48">
        <v>197.45900000000003</v>
      </c>
      <c r="F21" s="49">
        <v>214.44541071819594</v>
      </c>
      <c r="G21" s="70">
        <v>4.2000000000000003E-2</v>
      </c>
      <c r="H21" s="70">
        <v>1.0409999999999999</v>
      </c>
      <c r="I21" s="48">
        <v>224.48439854791008</v>
      </c>
      <c r="J21" s="48">
        <v>237.25474249505621</v>
      </c>
      <c r="K21" s="48">
        <v>250.12773264323368</v>
      </c>
      <c r="L21" s="70">
        <v>5.2999999999999999E-2</v>
      </c>
      <c r="M21" s="71">
        <v>1.056</v>
      </c>
    </row>
    <row r="22" spans="2:13" x14ac:dyDescent="0.25">
      <c r="B22" s="52" t="s">
        <v>104</v>
      </c>
      <c r="C22" s="72">
        <v>88.409000000000006</v>
      </c>
      <c r="D22" s="73">
        <v>91.207871769999997</v>
      </c>
      <c r="E22" s="74">
        <v>92.501000000000005</v>
      </c>
      <c r="F22" s="74">
        <v>99.403999999999996</v>
      </c>
      <c r="G22" s="75">
        <v>0.04</v>
      </c>
      <c r="H22" s="75">
        <v>0.46600000000000003</v>
      </c>
      <c r="I22" s="73">
        <v>104.374</v>
      </c>
      <c r="J22" s="73">
        <v>109.59234441758404</v>
      </c>
      <c r="K22" s="74">
        <v>115.07361163846325</v>
      </c>
      <c r="L22" s="75">
        <v>0.05</v>
      </c>
      <c r="M22" s="75">
        <v>0.48899999999999999</v>
      </c>
    </row>
    <row r="23" spans="2:13" x14ac:dyDescent="0.25">
      <c r="B23" s="52" t="s">
        <v>27</v>
      </c>
      <c r="C23" s="76">
        <v>89.126000000000005</v>
      </c>
      <c r="D23" s="77">
        <v>129.34292124999999</v>
      </c>
      <c r="E23" s="78">
        <v>92.308000000000007</v>
      </c>
      <c r="F23" s="78">
        <v>101.38041071819595</v>
      </c>
      <c r="G23" s="79">
        <v>4.3999999999999997E-2</v>
      </c>
      <c r="H23" s="79">
        <v>0.51</v>
      </c>
      <c r="I23" s="77">
        <v>105.76639854791007</v>
      </c>
      <c r="J23" s="77">
        <v>112.60139807747215</v>
      </c>
      <c r="K23" s="78">
        <v>119.24007100477044</v>
      </c>
      <c r="L23" s="79">
        <v>5.6000000000000001E-2</v>
      </c>
      <c r="M23" s="79">
        <v>0.5</v>
      </c>
    </row>
    <row r="24" spans="2:13" x14ac:dyDescent="0.25">
      <c r="B24" s="52" t="s">
        <v>28</v>
      </c>
      <c r="C24" s="80">
        <v>12.113</v>
      </c>
      <c r="D24" s="81">
        <v>13.76284489</v>
      </c>
      <c r="E24" s="82">
        <v>12.65</v>
      </c>
      <c r="F24" s="82">
        <v>13.661</v>
      </c>
      <c r="G24" s="83">
        <v>4.1000000000000002E-2</v>
      </c>
      <c r="H24" s="83">
        <v>6.5000000000000002E-2</v>
      </c>
      <c r="I24" s="81">
        <v>14.343999999999999</v>
      </c>
      <c r="J24" s="81">
        <v>15.061</v>
      </c>
      <c r="K24" s="82">
        <v>15.814050000000002</v>
      </c>
      <c r="L24" s="83">
        <v>0.05</v>
      </c>
      <c r="M24" s="83">
        <v>6.7000000000000004E-2</v>
      </c>
    </row>
    <row r="25" spans="2:13" x14ac:dyDescent="0.25">
      <c r="B25" s="41" t="s">
        <v>30</v>
      </c>
      <c r="C25" s="48">
        <v>-7.6449999999999996</v>
      </c>
      <c r="D25" s="48">
        <v>-3.5902226700000002</v>
      </c>
      <c r="E25" s="48">
        <v>-9.3480000000000008</v>
      </c>
      <c r="F25" s="49">
        <v>-11.45</v>
      </c>
      <c r="G25" s="84">
        <v>0.14399999999999999</v>
      </c>
      <c r="H25" s="84">
        <v>-4.1000000000000002E-2</v>
      </c>
      <c r="I25" s="48">
        <v>-12.022500000000001</v>
      </c>
      <c r="J25" s="48">
        <v>-12.623625000000001</v>
      </c>
      <c r="K25" s="48">
        <v>-13.254806250000001</v>
      </c>
      <c r="L25" s="84">
        <v>0.05</v>
      </c>
      <c r="M25" s="85">
        <v>-5.6000000000000001E-2</v>
      </c>
    </row>
    <row r="26" spans="2:13" x14ac:dyDescent="0.25">
      <c r="B26" s="61" t="s">
        <v>31</v>
      </c>
      <c r="C26" s="86">
        <v>182.00300000000001</v>
      </c>
      <c r="D26" s="86">
        <v>230.72341523999998</v>
      </c>
      <c r="E26" s="87">
        <v>188.11100000000002</v>
      </c>
      <c r="F26" s="87">
        <v>202.99541071819596</v>
      </c>
      <c r="G26" s="64">
        <v>3.6999999999999998E-2</v>
      </c>
      <c r="H26" s="64">
        <v>1</v>
      </c>
      <c r="I26" s="86">
        <v>212.46189854791007</v>
      </c>
      <c r="J26" s="86">
        <v>224.6311174950562</v>
      </c>
      <c r="K26" s="87">
        <v>236.87292639323368</v>
      </c>
      <c r="L26" s="64">
        <v>5.2999999999999999E-2</v>
      </c>
      <c r="M26" s="65">
        <v>1</v>
      </c>
    </row>
    <row r="27" spans="2:13" x14ac:dyDescent="0.25">
      <c r="B27" s="88" t="s">
        <v>32</v>
      </c>
      <c r="C27" s="89">
        <v>-1.2</v>
      </c>
      <c r="D27" s="89">
        <v>1.5</v>
      </c>
      <c r="E27" s="90">
        <v>5.4</v>
      </c>
      <c r="F27" s="90">
        <v>-2.2000000000000002</v>
      </c>
      <c r="G27" s="91">
        <v>0.224</v>
      </c>
      <c r="H27" s="91"/>
      <c r="I27" s="89">
        <v>1.3</v>
      </c>
      <c r="J27" s="89">
        <v>1.8</v>
      </c>
      <c r="K27" s="90">
        <v>5.4</v>
      </c>
      <c r="L27" s="91">
        <v>-2.3490000000000002</v>
      </c>
      <c r="M27" s="92"/>
    </row>
    <row r="28" spans="2:13" x14ac:dyDescent="0.25">
      <c r="B28" s="41"/>
      <c r="C28" s="77"/>
      <c r="D28" s="77"/>
      <c r="E28" s="77"/>
      <c r="F28" s="77"/>
      <c r="G28" s="93"/>
      <c r="H28" s="93"/>
      <c r="I28" s="77"/>
      <c r="J28" s="77"/>
      <c r="K28" s="77"/>
      <c r="L28" s="93"/>
      <c r="M28" s="94"/>
    </row>
    <row r="29" spans="2:13" x14ac:dyDescent="0.25">
      <c r="B29" s="95" t="s">
        <v>33</v>
      </c>
      <c r="C29" s="77"/>
      <c r="D29" s="77"/>
      <c r="E29" s="77"/>
      <c r="F29" s="77"/>
      <c r="G29" s="96"/>
      <c r="H29" s="96"/>
      <c r="I29" s="77"/>
      <c r="J29" s="77"/>
      <c r="K29" s="77"/>
      <c r="L29" s="96"/>
      <c r="M29" s="96"/>
    </row>
    <row r="30" spans="2:13" ht="18" x14ac:dyDescent="0.25">
      <c r="B30" s="97" t="s">
        <v>34</v>
      </c>
      <c r="C30" s="98">
        <v>-11.462000000000018</v>
      </c>
      <c r="D30" s="98">
        <v>6.6923657899999967</v>
      </c>
      <c r="E30" s="98">
        <v>40.847000000000008</v>
      </c>
      <c r="F30" s="99">
        <v>61.436000000000007</v>
      </c>
      <c r="G30" s="50">
        <v>-2.75</v>
      </c>
      <c r="H30" s="50">
        <v>1</v>
      </c>
      <c r="I30" s="98">
        <v>100.05099999999999</v>
      </c>
      <c r="J30" s="98">
        <v>101.15588620008961</v>
      </c>
      <c r="K30" s="100">
        <v>108.536</v>
      </c>
      <c r="L30" s="50">
        <v>0.20899999999999999</v>
      </c>
      <c r="M30" s="51">
        <v>1</v>
      </c>
    </row>
    <row r="31" spans="2:13" x14ac:dyDescent="0.25">
      <c r="B31" s="101" t="s">
        <v>35</v>
      </c>
      <c r="C31" s="77"/>
      <c r="D31" s="77"/>
      <c r="E31" s="77"/>
      <c r="F31" s="102"/>
      <c r="G31" s="50"/>
      <c r="H31" s="50"/>
      <c r="I31" s="77"/>
      <c r="J31" s="77"/>
      <c r="K31" s="77"/>
      <c r="L31" s="50"/>
      <c r="M31" s="51"/>
    </row>
    <row r="32" spans="2:13" x14ac:dyDescent="0.25">
      <c r="B32" s="101" t="s">
        <v>36</v>
      </c>
      <c r="C32" s="48">
        <v>188.20099999999999</v>
      </c>
      <c r="D32" s="48">
        <v>180.97336579</v>
      </c>
      <c r="E32" s="48">
        <v>230.16500000000002</v>
      </c>
      <c r="F32" s="49">
        <v>218.608</v>
      </c>
      <c r="G32" s="50">
        <v>5.0999999999999997E-2</v>
      </c>
      <c r="H32" s="50">
        <v>1</v>
      </c>
      <c r="I32" s="48">
        <v>242.79</v>
      </c>
      <c r="J32" s="48">
        <v>250.52688620008962</v>
      </c>
      <c r="K32" s="48">
        <v>265.78899999999999</v>
      </c>
      <c r="L32" s="50">
        <v>6.7000000000000004E-2</v>
      </c>
      <c r="M32" s="51">
        <v>1</v>
      </c>
    </row>
    <row r="33" spans="2:13" ht="18" x14ac:dyDescent="0.25">
      <c r="B33" s="103" t="s">
        <v>105</v>
      </c>
      <c r="C33" s="72">
        <v>169.13200000000001</v>
      </c>
      <c r="D33" s="73">
        <v>170.94499999999999</v>
      </c>
      <c r="E33" s="73">
        <v>220.40600000000001</v>
      </c>
      <c r="F33" s="112">
        <v>208.80799999999999</v>
      </c>
      <c r="G33" s="75">
        <v>7.2999999999999995E-2</v>
      </c>
      <c r="H33" s="75">
        <v>0.93899999999999995</v>
      </c>
      <c r="I33" s="73">
        <v>238.77199999999999</v>
      </c>
      <c r="J33" s="73">
        <v>248.11600000000001</v>
      </c>
      <c r="K33" s="74">
        <v>263.25799999999998</v>
      </c>
      <c r="L33" s="75">
        <v>0.08</v>
      </c>
      <c r="M33" s="75">
        <v>0.98</v>
      </c>
    </row>
    <row r="34" spans="2:13" x14ac:dyDescent="0.25">
      <c r="B34" s="103" t="s">
        <v>37</v>
      </c>
      <c r="C34" s="80">
        <v>19.068999999999999</v>
      </c>
      <c r="D34" s="81">
        <v>10.028365790000001</v>
      </c>
      <c r="E34" s="81">
        <v>9.7590000000000003</v>
      </c>
      <c r="F34" s="113">
        <v>9.8000000000000007</v>
      </c>
      <c r="G34" s="83">
        <v>-0.19900000000000001</v>
      </c>
      <c r="H34" s="83">
        <v>6.0999999999999999E-2</v>
      </c>
      <c r="I34" s="81">
        <v>4.0179999999999998</v>
      </c>
      <c r="J34" s="81">
        <v>2.4108862000896001</v>
      </c>
      <c r="K34" s="82">
        <v>2.5310000000000001</v>
      </c>
      <c r="L34" s="83">
        <v>-0.36299999999999999</v>
      </c>
      <c r="M34" s="83">
        <v>0.02</v>
      </c>
    </row>
    <row r="35" spans="2:13" x14ac:dyDescent="0.25">
      <c r="B35" s="105" t="s">
        <v>39</v>
      </c>
      <c r="C35" s="86">
        <v>188.20099999999999</v>
      </c>
      <c r="D35" s="86">
        <v>180.97336579</v>
      </c>
      <c r="E35" s="86">
        <v>230.16500000000002</v>
      </c>
      <c r="F35" s="106">
        <v>218.608</v>
      </c>
      <c r="G35" s="107">
        <v>5.0999999999999997E-2</v>
      </c>
      <c r="H35" s="107">
        <v>1</v>
      </c>
      <c r="I35" s="86">
        <v>242.79</v>
      </c>
      <c r="J35" s="86">
        <v>250.52688620008962</v>
      </c>
      <c r="K35" s="87">
        <v>265.78899999999999</v>
      </c>
      <c r="L35" s="107">
        <v>6.7000000000000004E-2</v>
      </c>
      <c r="M35" s="108">
        <v>1</v>
      </c>
    </row>
    <row r="36" spans="2:13" x14ac:dyDescent="0.25">
      <c r="B36" s="109" t="s">
        <v>40</v>
      </c>
      <c r="C36" s="66"/>
      <c r="D36" s="66"/>
      <c r="E36" s="66"/>
      <c r="F36" s="67"/>
      <c r="G36" s="110"/>
      <c r="H36" s="110"/>
      <c r="I36" s="66"/>
      <c r="J36" s="66"/>
      <c r="K36" s="66"/>
      <c r="L36" s="110"/>
      <c r="M36" s="111"/>
    </row>
    <row r="37" spans="2:13" x14ac:dyDescent="0.25">
      <c r="B37" s="101" t="s">
        <v>41</v>
      </c>
      <c r="C37" s="48">
        <v>193.69200000000001</v>
      </c>
      <c r="D37" s="48">
        <v>170.41499999999999</v>
      </c>
      <c r="E37" s="48">
        <v>189.31800000000001</v>
      </c>
      <c r="F37" s="49">
        <v>157.172</v>
      </c>
      <c r="G37" s="50">
        <v>-6.7000000000000004E-2</v>
      </c>
      <c r="H37" s="50">
        <v>0.98697801054587286</v>
      </c>
      <c r="I37" s="48">
        <v>142.739</v>
      </c>
      <c r="J37" s="48">
        <v>149.37100000000001</v>
      </c>
      <c r="K37" s="48">
        <v>157.25299999999999</v>
      </c>
      <c r="L37" s="50">
        <v>0</v>
      </c>
      <c r="M37" s="51">
        <v>1</v>
      </c>
    </row>
    <row r="38" spans="2:13" x14ac:dyDescent="0.25">
      <c r="B38" s="103" t="s">
        <v>104</v>
      </c>
      <c r="C38" s="72">
        <v>88.405000000000001</v>
      </c>
      <c r="D38" s="73">
        <v>92.426000000000002</v>
      </c>
      <c r="E38" s="73">
        <v>92.501000000000005</v>
      </c>
      <c r="F38" s="112">
        <v>99.403999999999996</v>
      </c>
      <c r="G38" s="75">
        <v>0.04</v>
      </c>
      <c r="H38" s="75">
        <v>0.52400000000000002</v>
      </c>
      <c r="I38" s="73">
        <v>104.374</v>
      </c>
      <c r="J38" s="73">
        <v>109.593</v>
      </c>
      <c r="K38" s="74">
        <v>115.07299999999999</v>
      </c>
      <c r="L38" s="75">
        <v>0.05</v>
      </c>
      <c r="M38" s="75">
        <v>0.70699999999999996</v>
      </c>
    </row>
    <row r="39" spans="2:13" x14ac:dyDescent="0.25">
      <c r="B39" s="103" t="s">
        <v>27</v>
      </c>
      <c r="C39" s="76">
        <v>105.28700000000001</v>
      </c>
      <c r="D39" s="77">
        <v>77.954999999999998</v>
      </c>
      <c r="E39" s="77">
        <v>96.796999999999997</v>
      </c>
      <c r="F39" s="102">
        <v>57.768000000000001</v>
      </c>
      <c r="G39" s="79">
        <v>-0.18099999999999999</v>
      </c>
      <c r="H39" s="79">
        <v>0.46300000000000002</v>
      </c>
      <c r="I39" s="77">
        <v>38.365000000000002</v>
      </c>
      <c r="J39" s="77">
        <v>39.777999999999999</v>
      </c>
      <c r="K39" s="78">
        <v>42.18</v>
      </c>
      <c r="L39" s="79">
        <v>-0.1</v>
      </c>
      <c r="M39" s="79">
        <v>0.29299999999999998</v>
      </c>
    </row>
    <row r="40" spans="2:13" x14ac:dyDescent="0.25">
      <c r="B40" s="103" t="s">
        <v>42</v>
      </c>
      <c r="C40" s="80">
        <v>0</v>
      </c>
      <c r="D40" s="81">
        <v>3.4000000000000002E-2</v>
      </c>
      <c r="E40" s="81">
        <v>0.02</v>
      </c>
      <c r="F40" s="113">
        <v>0</v>
      </c>
      <c r="G40" s="83">
        <v>0</v>
      </c>
      <c r="H40" s="83">
        <v>0</v>
      </c>
      <c r="I40" s="81">
        <v>0</v>
      </c>
      <c r="J40" s="81">
        <v>0</v>
      </c>
      <c r="K40" s="82">
        <v>0</v>
      </c>
      <c r="L40" s="83">
        <v>0</v>
      </c>
      <c r="M40" s="83">
        <v>0</v>
      </c>
    </row>
    <row r="41" spans="2:13" x14ac:dyDescent="0.25">
      <c r="B41" s="101" t="s">
        <v>30</v>
      </c>
      <c r="C41" s="48">
        <v>5.9710000000000001</v>
      </c>
      <c r="D41" s="48">
        <v>3.8660000000000001</v>
      </c>
      <c r="E41" s="48">
        <v>0</v>
      </c>
      <c r="F41" s="49">
        <v>0</v>
      </c>
      <c r="G41" s="50">
        <v>-1</v>
      </c>
      <c r="H41" s="50">
        <v>1.2999999999999999E-2</v>
      </c>
      <c r="I41" s="48">
        <v>0</v>
      </c>
      <c r="J41" s="48">
        <v>0</v>
      </c>
      <c r="K41" s="48">
        <v>0</v>
      </c>
      <c r="L41" s="50">
        <v>0</v>
      </c>
      <c r="M41" s="51">
        <v>0</v>
      </c>
    </row>
    <row r="42" spans="2:13" x14ac:dyDescent="0.25">
      <c r="B42" s="105" t="s">
        <v>43</v>
      </c>
      <c r="C42" s="86">
        <v>199.66300000000001</v>
      </c>
      <c r="D42" s="86">
        <v>174.28100000000001</v>
      </c>
      <c r="E42" s="86">
        <v>189.31800000000001</v>
      </c>
      <c r="F42" s="106">
        <v>157.172</v>
      </c>
      <c r="G42" s="107">
        <v>-7.6999999999999999E-2</v>
      </c>
      <c r="H42" s="107">
        <v>1</v>
      </c>
      <c r="I42" s="86">
        <v>142.739</v>
      </c>
      <c r="J42" s="86">
        <v>149.37100000000001</v>
      </c>
      <c r="K42" s="87">
        <v>157.25299999999999</v>
      </c>
      <c r="L42" s="107">
        <v>0</v>
      </c>
      <c r="M42" s="108">
        <v>1</v>
      </c>
    </row>
    <row r="43" spans="2:13" ht="18" x14ac:dyDescent="0.25">
      <c r="B43" s="101" t="s">
        <v>44</v>
      </c>
      <c r="C43" s="48">
        <v>-94.285876000000002</v>
      </c>
      <c r="D43" s="48">
        <v>-18.469168</v>
      </c>
      <c r="E43" s="48">
        <v>-6.3579999999999997</v>
      </c>
      <c r="F43" s="49">
        <v>-104.6</v>
      </c>
      <c r="G43" s="50">
        <v>3.5000000000000003E-2</v>
      </c>
      <c r="H43" s="50">
        <v>1</v>
      </c>
      <c r="I43" s="48">
        <v>-144.75899999999999</v>
      </c>
      <c r="J43" s="48">
        <v>-70.900000000000006</v>
      </c>
      <c r="K43" s="114">
        <v>-90.8</v>
      </c>
      <c r="L43" s="50">
        <v>-4.5999999999999999E-2</v>
      </c>
      <c r="M43" s="51">
        <v>1</v>
      </c>
    </row>
    <row r="44" spans="2:13" ht="18" x14ac:dyDescent="0.25">
      <c r="B44" s="103" t="s">
        <v>45</v>
      </c>
      <c r="C44" s="53">
        <v>-94.285876000000002</v>
      </c>
      <c r="D44" s="54">
        <v>-18.469168</v>
      </c>
      <c r="E44" s="54">
        <v>-6.3579999999999997</v>
      </c>
      <c r="F44" s="104">
        <v>-104.6</v>
      </c>
      <c r="G44" s="56">
        <v>3.5000000000000003E-2</v>
      </c>
      <c r="H44" s="56">
        <v>1</v>
      </c>
      <c r="I44" s="54">
        <v>-144.75899999999999</v>
      </c>
      <c r="J44" s="54">
        <v>-70.900000000000006</v>
      </c>
      <c r="K44" s="54">
        <v>-90.8</v>
      </c>
      <c r="L44" s="56">
        <v>-4.5999999999999999E-2</v>
      </c>
      <c r="M44" s="56">
        <v>1</v>
      </c>
    </row>
    <row r="45" spans="2:13" ht="18" x14ac:dyDescent="0.25">
      <c r="B45" s="101" t="s">
        <v>181</v>
      </c>
      <c r="C45" s="48">
        <v>0.42799999999999999</v>
      </c>
      <c r="D45" s="48">
        <v>-0.17199999999999999</v>
      </c>
      <c r="E45" s="48">
        <v>0</v>
      </c>
      <c r="F45" s="49">
        <v>0</v>
      </c>
      <c r="G45" s="50">
        <v>-1</v>
      </c>
      <c r="H45" s="50">
        <v>0</v>
      </c>
      <c r="I45" s="48">
        <v>0</v>
      </c>
      <c r="J45" s="48">
        <v>0</v>
      </c>
      <c r="K45" s="114">
        <v>0</v>
      </c>
      <c r="L45" s="50">
        <v>0</v>
      </c>
      <c r="M45" s="51">
        <v>0</v>
      </c>
    </row>
    <row r="46" spans="2:13" ht="18" x14ac:dyDescent="0.25">
      <c r="B46" s="207" t="s">
        <v>197</v>
      </c>
      <c r="C46" s="53">
        <v>0.42799999999999999</v>
      </c>
      <c r="D46" s="54">
        <v>-0.17199999999999999</v>
      </c>
      <c r="E46" s="54">
        <v>0</v>
      </c>
      <c r="F46" s="104">
        <v>0</v>
      </c>
      <c r="G46" s="56">
        <v>-1</v>
      </c>
      <c r="H46" s="56">
        <v>0</v>
      </c>
      <c r="I46" s="54">
        <v>0</v>
      </c>
      <c r="J46" s="54">
        <v>0</v>
      </c>
      <c r="K46" s="54">
        <v>0</v>
      </c>
      <c r="L46" s="56">
        <v>0</v>
      </c>
      <c r="M46" s="56">
        <v>0</v>
      </c>
    </row>
    <row r="47" spans="2:13" ht="18" x14ac:dyDescent="0.25">
      <c r="B47" s="115" t="s">
        <v>47</v>
      </c>
      <c r="C47" s="116">
        <v>-105.31987600000002</v>
      </c>
      <c r="D47" s="116">
        <v>-11.948802210000004</v>
      </c>
      <c r="E47" s="116">
        <v>34.489000000000011</v>
      </c>
      <c r="F47" s="117">
        <v>-43.163999999999987</v>
      </c>
      <c r="G47" s="118">
        <v>-0.25700000000000001</v>
      </c>
      <c r="H47" s="118">
        <v>-0.16500000000000001</v>
      </c>
      <c r="I47" s="116">
        <v>-44.707999999999998</v>
      </c>
      <c r="J47" s="116">
        <v>30.255886200089606</v>
      </c>
      <c r="K47" s="119">
        <v>17.736000000000004</v>
      </c>
      <c r="L47" s="118">
        <v>-1.7430000000000001</v>
      </c>
      <c r="M47" s="120">
        <v>-5.2999999999999999E-2</v>
      </c>
    </row>
    <row r="48" spans="2:13" x14ac:dyDescent="0.25">
      <c r="B48" s="41"/>
      <c r="C48" s="77"/>
      <c r="D48" s="77"/>
      <c r="E48" s="77"/>
      <c r="F48" s="77"/>
      <c r="G48" s="121"/>
      <c r="H48" s="121"/>
      <c r="I48" s="77"/>
      <c r="J48" s="77"/>
      <c r="K48" s="77"/>
      <c r="L48" s="121"/>
      <c r="M48" s="121"/>
    </row>
    <row r="49" spans="2:13" ht="18" x14ac:dyDescent="0.25">
      <c r="B49" s="57" t="s">
        <v>48</v>
      </c>
      <c r="C49" s="77"/>
      <c r="D49" s="77"/>
      <c r="E49" s="77"/>
      <c r="F49" s="77"/>
      <c r="G49" s="122"/>
      <c r="H49" s="122"/>
      <c r="I49" s="77"/>
      <c r="J49" s="77"/>
      <c r="K49" s="77"/>
      <c r="L49" s="122"/>
      <c r="M49" s="122"/>
    </row>
    <row r="50" spans="2:13" x14ac:dyDescent="0.25">
      <c r="B50" s="123" t="s">
        <v>49</v>
      </c>
      <c r="C50" s="73">
        <v>333.75900000000001</v>
      </c>
      <c r="D50" s="73">
        <v>338.40499999999997</v>
      </c>
      <c r="E50" s="73">
        <v>332.10599999999999</v>
      </c>
      <c r="F50" s="112">
        <v>399.52199999999999</v>
      </c>
      <c r="G50" s="75">
        <v>6.2E-2</v>
      </c>
      <c r="H50" s="75">
        <v>0.46300000000000002</v>
      </c>
      <c r="I50" s="73">
        <v>489.77800000000002</v>
      </c>
      <c r="J50" s="73">
        <v>619.476</v>
      </c>
      <c r="K50" s="73">
        <v>674.56100000000004</v>
      </c>
      <c r="L50" s="75">
        <v>0.191</v>
      </c>
      <c r="M50" s="124">
        <v>0.63500000000000001</v>
      </c>
    </row>
    <row r="51" spans="2:13" x14ac:dyDescent="0.25">
      <c r="B51" s="125" t="s">
        <v>50</v>
      </c>
      <c r="C51" s="77"/>
      <c r="D51" s="77"/>
      <c r="E51" s="77"/>
      <c r="F51" s="102"/>
      <c r="G51" s="79"/>
      <c r="H51" s="79"/>
      <c r="I51" s="77"/>
      <c r="J51" s="77"/>
      <c r="K51" s="77"/>
      <c r="L51" s="79"/>
      <c r="M51" s="126"/>
    </row>
    <row r="52" spans="2:13" x14ac:dyDescent="0.25">
      <c r="B52" s="125" t="s">
        <v>51</v>
      </c>
      <c r="C52" s="127">
        <v>-94.285876000000002</v>
      </c>
      <c r="D52" s="128">
        <v>-18.469168</v>
      </c>
      <c r="E52" s="128">
        <v>-6.3579999999999997</v>
      </c>
      <c r="F52" s="129">
        <v>-104.6</v>
      </c>
      <c r="G52" s="130">
        <v>3.5000000000000003E-2</v>
      </c>
      <c r="H52" s="130">
        <v>1</v>
      </c>
      <c r="I52" s="128">
        <v>-144.75899999999999</v>
      </c>
      <c r="J52" s="128">
        <v>-70.900000000000006</v>
      </c>
      <c r="K52" s="128">
        <v>-90.8</v>
      </c>
      <c r="L52" s="130">
        <v>-4.5999999999999999E-2</v>
      </c>
      <c r="M52" s="130">
        <v>1</v>
      </c>
    </row>
    <row r="53" spans="2:13" x14ac:dyDescent="0.25">
      <c r="B53" s="52" t="s">
        <v>107</v>
      </c>
      <c r="C53" s="77">
        <v>80.388999999999996</v>
      </c>
      <c r="D53" s="77">
        <v>53.686999999999998</v>
      </c>
      <c r="E53" s="77">
        <v>44.499000000000002</v>
      </c>
      <c r="F53" s="102">
        <v>53.768999999999998</v>
      </c>
      <c r="G53" s="79">
        <v>-0.125</v>
      </c>
      <c r="H53" s="79">
        <v>7.5999999999999998E-2</v>
      </c>
      <c r="I53" s="77">
        <v>55.381999999999998</v>
      </c>
      <c r="J53" s="77">
        <v>57.043999999999997</v>
      </c>
      <c r="K53" s="77">
        <v>58.755000000000003</v>
      </c>
      <c r="L53" s="79">
        <v>0.03</v>
      </c>
      <c r="M53" s="126">
        <v>6.7000000000000004E-2</v>
      </c>
    </row>
    <row r="54" spans="2:13" x14ac:dyDescent="0.25">
      <c r="B54" s="52" t="s">
        <v>53</v>
      </c>
      <c r="C54" s="77">
        <v>38.770000000000003</v>
      </c>
      <c r="D54" s="77">
        <v>68.242999999999995</v>
      </c>
      <c r="E54" s="77">
        <v>44.198999999999998</v>
      </c>
      <c r="F54" s="102">
        <v>22.831</v>
      </c>
      <c r="G54" s="79">
        <v>-0.16200000000000001</v>
      </c>
      <c r="H54" s="79">
        <v>5.7000000000000002E-2</v>
      </c>
      <c r="I54" s="77">
        <v>23.515999999999998</v>
      </c>
      <c r="J54" s="77">
        <v>24.221</v>
      </c>
      <c r="K54" s="77">
        <v>24.948</v>
      </c>
      <c r="L54" s="79">
        <v>0.03</v>
      </c>
      <c r="M54" s="126">
        <v>2.8000000000000001E-2</v>
      </c>
    </row>
    <row r="55" spans="2:13" x14ac:dyDescent="0.25">
      <c r="B55" s="52" t="s">
        <v>54</v>
      </c>
      <c r="C55" s="77">
        <v>286.238</v>
      </c>
      <c r="D55" s="77">
        <v>274.28899999999999</v>
      </c>
      <c r="E55" s="77">
        <v>308.77800000000002</v>
      </c>
      <c r="F55" s="102">
        <v>246.01400000000001</v>
      </c>
      <c r="G55" s="79">
        <v>-4.9000000000000002E-2</v>
      </c>
      <c r="H55" s="79">
        <v>0.36599999999999999</v>
      </c>
      <c r="I55" s="77">
        <v>196.624</v>
      </c>
      <c r="J55" s="77">
        <v>223.416</v>
      </c>
      <c r="K55" s="77">
        <v>236.09</v>
      </c>
      <c r="L55" s="79">
        <v>-1.4E-2</v>
      </c>
      <c r="M55" s="126">
        <v>0.26900000000000002</v>
      </c>
    </row>
    <row r="56" spans="2:13" x14ac:dyDescent="0.25">
      <c r="B56" s="175" t="s">
        <v>111</v>
      </c>
      <c r="C56" s="77">
        <v>35.125</v>
      </c>
      <c r="D56" s="77">
        <v>42.581000000000003</v>
      </c>
      <c r="E56" s="77">
        <v>40.377000000000002</v>
      </c>
      <c r="F56" s="102">
        <v>0</v>
      </c>
      <c r="G56" s="79">
        <v>-1</v>
      </c>
      <c r="H56" s="79">
        <v>3.7999999999999999E-2</v>
      </c>
      <c r="I56" s="77">
        <v>0</v>
      </c>
      <c r="J56" s="77">
        <v>0</v>
      </c>
      <c r="K56" s="77">
        <v>0</v>
      </c>
      <c r="L56" s="79">
        <v>0</v>
      </c>
      <c r="M56" s="126">
        <v>0</v>
      </c>
    </row>
    <row r="57" spans="2:13" x14ac:dyDescent="0.25">
      <c r="B57" s="61" t="s">
        <v>55</v>
      </c>
      <c r="C57" s="86">
        <v>774.28099999999995</v>
      </c>
      <c r="D57" s="86">
        <v>777.20500000000004</v>
      </c>
      <c r="E57" s="86">
        <v>769.95900000000006</v>
      </c>
      <c r="F57" s="106">
        <v>722.13599999999997</v>
      </c>
      <c r="G57" s="107">
        <v>-2.3E-2</v>
      </c>
      <c r="H57" s="107">
        <v>1</v>
      </c>
      <c r="I57" s="86">
        <v>765.3</v>
      </c>
      <c r="J57" s="86">
        <v>924.15699999999993</v>
      </c>
      <c r="K57" s="86">
        <v>994.35400000000004</v>
      </c>
      <c r="L57" s="107">
        <v>0.113</v>
      </c>
      <c r="M57" s="108">
        <v>1</v>
      </c>
    </row>
    <row r="58" spans="2:13" x14ac:dyDescent="0.25">
      <c r="B58" s="52" t="s">
        <v>56</v>
      </c>
      <c r="C58" s="77">
        <v>272.47000000000003</v>
      </c>
      <c r="D58" s="77">
        <v>273.923</v>
      </c>
      <c r="E58" s="77">
        <v>279.27999999999997</v>
      </c>
      <c r="F58" s="102">
        <v>277.04700000000003</v>
      </c>
      <c r="G58" s="79">
        <v>6.0000000000000001E-3</v>
      </c>
      <c r="H58" s="79">
        <v>0.36299999999999999</v>
      </c>
      <c r="I58" s="77">
        <v>277.33999999999997</v>
      </c>
      <c r="J58" s="77">
        <v>277.88299999999998</v>
      </c>
      <c r="K58" s="77">
        <v>279.60300000000001</v>
      </c>
      <c r="L58" s="79">
        <v>3.0000000000000001E-3</v>
      </c>
      <c r="M58" s="126">
        <v>0.33200000000000002</v>
      </c>
    </row>
    <row r="59" spans="2:13" x14ac:dyDescent="0.25">
      <c r="B59" s="131" t="s">
        <v>108</v>
      </c>
      <c r="C59" s="77">
        <v>1E-3</v>
      </c>
      <c r="D59" s="77">
        <v>1E-3</v>
      </c>
      <c r="E59" s="77">
        <v>1E-3</v>
      </c>
      <c r="F59" s="102">
        <v>1E-3</v>
      </c>
      <c r="G59" s="79">
        <v>0</v>
      </c>
      <c r="H59" s="79">
        <v>0</v>
      </c>
      <c r="I59" s="77">
        <v>1.0449999999999999E-3</v>
      </c>
      <c r="J59" s="77">
        <v>1E-3</v>
      </c>
      <c r="K59" s="77">
        <v>1E-3</v>
      </c>
      <c r="L59" s="79">
        <v>0</v>
      </c>
      <c r="M59" s="126">
        <v>0</v>
      </c>
    </row>
    <row r="60" spans="2:13" x14ac:dyDescent="0.25">
      <c r="B60" s="131" t="s">
        <v>109</v>
      </c>
      <c r="C60" s="77">
        <v>478.46699999999998</v>
      </c>
      <c r="D60" s="77">
        <v>468.64400000000001</v>
      </c>
      <c r="E60" s="77">
        <v>456.41399999999999</v>
      </c>
      <c r="F60" s="102">
        <v>409.02300000000002</v>
      </c>
      <c r="G60" s="79">
        <v>-5.0999999999999997E-2</v>
      </c>
      <c r="H60" s="79">
        <v>0.59499999999999997</v>
      </c>
      <c r="I60" s="77">
        <v>448.85899999999998</v>
      </c>
      <c r="J60" s="77">
        <v>606.30200000000002</v>
      </c>
      <c r="K60" s="77">
        <v>673.87400000000002</v>
      </c>
      <c r="L60" s="79">
        <v>0.18099999999999999</v>
      </c>
      <c r="M60" s="126">
        <v>0.622</v>
      </c>
    </row>
    <row r="61" spans="2:13" x14ac:dyDescent="0.25">
      <c r="B61" s="175" t="s">
        <v>198</v>
      </c>
      <c r="C61" s="77">
        <v>0.42899999999999999</v>
      </c>
      <c r="D61" s="77">
        <v>0.28999999999999998</v>
      </c>
      <c r="E61" s="77">
        <v>0.13800000000000001</v>
      </c>
      <c r="F61" s="102">
        <v>0</v>
      </c>
      <c r="G61" s="79">
        <v>-1</v>
      </c>
      <c r="H61" s="79">
        <v>0</v>
      </c>
      <c r="I61" s="77">
        <v>0</v>
      </c>
      <c r="J61" s="77">
        <v>0</v>
      </c>
      <c r="K61" s="77">
        <v>0</v>
      </c>
      <c r="L61" s="79">
        <v>0</v>
      </c>
      <c r="M61" s="126">
        <v>0</v>
      </c>
    </row>
    <row r="62" spans="2:13" x14ac:dyDescent="0.25">
      <c r="B62" s="131" t="s">
        <v>110</v>
      </c>
      <c r="C62" s="77">
        <v>10.412000000000001</v>
      </c>
      <c r="D62" s="77">
        <v>10.734999999999999</v>
      </c>
      <c r="E62" s="77">
        <v>9.6809999999999992</v>
      </c>
      <c r="F62" s="102">
        <v>11.45</v>
      </c>
      <c r="G62" s="79">
        <v>3.2000000000000001E-2</v>
      </c>
      <c r="H62" s="79">
        <v>1.4E-2</v>
      </c>
      <c r="I62" s="77">
        <v>12.023</v>
      </c>
      <c r="J62" s="77">
        <v>12.624000000000001</v>
      </c>
      <c r="K62" s="77">
        <v>13.255000000000001</v>
      </c>
      <c r="L62" s="79">
        <v>0.05</v>
      </c>
      <c r="M62" s="126">
        <v>1.4999999999999999E-2</v>
      </c>
    </row>
    <row r="63" spans="2:13" x14ac:dyDescent="0.25">
      <c r="B63" s="131" t="s">
        <v>57</v>
      </c>
      <c r="C63" s="77">
        <v>12.502000000000001</v>
      </c>
      <c r="D63" s="77">
        <v>23.611999999999998</v>
      </c>
      <c r="E63" s="77">
        <v>24.445</v>
      </c>
      <c r="F63" s="102">
        <v>24.614999999999998</v>
      </c>
      <c r="G63" s="79">
        <v>0.253</v>
      </c>
      <c r="H63" s="79">
        <v>2.8000000000000001E-2</v>
      </c>
      <c r="I63" s="77">
        <v>27.077000000000002</v>
      </c>
      <c r="J63" s="77">
        <v>27.347000000000001</v>
      </c>
      <c r="K63" s="77">
        <v>27.620999999999999</v>
      </c>
      <c r="L63" s="79">
        <v>3.9E-2</v>
      </c>
      <c r="M63" s="126">
        <v>3.2000000000000001E-2</v>
      </c>
    </row>
    <row r="64" spans="2:13" x14ac:dyDescent="0.25">
      <c r="B64" s="61" t="s">
        <v>59</v>
      </c>
      <c r="C64" s="86">
        <v>774.28099999999995</v>
      </c>
      <c r="D64" s="86">
        <v>777.20499999999993</v>
      </c>
      <c r="E64" s="86">
        <v>769.95900000000006</v>
      </c>
      <c r="F64" s="106">
        <v>722.13600000000008</v>
      </c>
      <c r="G64" s="107">
        <v>-2.3E-2</v>
      </c>
      <c r="H64" s="107">
        <v>1</v>
      </c>
      <c r="I64" s="86">
        <v>765.30004499999995</v>
      </c>
      <c r="J64" s="86">
        <v>924.15699999999993</v>
      </c>
      <c r="K64" s="86">
        <v>994.35400000000004</v>
      </c>
      <c r="L64" s="107">
        <v>0.113</v>
      </c>
      <c r="M64" s="108">
        <v>1</v>
      </c>
    </row>
    <row r="65" spans="2:13" x14ac:dyDescent="0.25">
      <c r="B65" s="132"/>
      <c r="C65" s="133"/>
      <c r="D65" s="133"/>
      <c r="E65" s="134"/>
      <c r="F65" s="134"/>
      <c r="G65" s="134"/>
      <c r="H65" s="134"/>
      <c r="I65" s="134"/>
      <c r="J65" s="134"/>
      <c r="K65" s="135"/>
      <c r="L65" s="135"/>
      <c r="M65" s="135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B1:K6"/>
  <sheetViews>
    <sheetView showGridLines="0" workbookViewId="0">
      <selection activeCell="K1" sqref="K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6" t="s">
        <v>60</v>
      </c>
    </row>
    <row r="2" spans="2:11" x14ac:dyDescent="0.25">
      <c r="B2" s="249" t="s">
        <v>220</v>
      </c>
      <c r="C2" s="249"/>
      <c r="D2" s="249"/>
      <c r="E2" s="249"/>
      <c r="F2" s="249"/>
      <c r="G2" s="249"/>
      <c r="H2" s="249"/>
      <c r="I2" s="249"/>
      <c r="J2" s="249"/>
      <c r="K2" s="249"/>
    </row>
    <row r="3" spans="2:11" ht="34.5" x14ac:dyDescent="0.25">
      <c r="B3" s="137" t="s">
        <v>62</v>
      </c>
      <c r="C3" s="138" t="s">
        <v>63</v>
      </c>
      <c r="D3" s="139" t="s">
        <v>64</v>
      </c>
      <c r="E3" s="250" t="s">
        <v>65</v>
      </c>
      <c r="F3" s="251"/>
      <c r="G3" s="252"/>
      <c r="H3" s="140" t="s">
        <v>66</v>
      </c>
      <c r="I3" s="253" t="s">
        <v>67</v>
      </c>
      <c r="J3" s="254"/>
      <c r="K3" s="254"/>
    </row>
    <row r="4" spans="2:11" x14ac:dyDescent="0.25">
      <c r="B4" s="141"/>
      <c r="C4" s="141"/>
      <c r="D4" s="142"/>
      <c r="E4" s="143" t="s">
        <v>7</v>
      </c>
      <c r="F4" s="143" t="s">
        <v>8</v>
      </c>
      <c r="G4" s="143" t="s">
        <v>9</v>
      </c>
      <c r="H4" s="143" t="s">
        <v>10</v>
      </c>
      <c r="I4" s="143" t="s">
        <v>12</v>
      </c>
      <c r="J4" s="143" t="s">
        <v>13</v>
      </c>
      <c r="K4" s="144" t="s">
        <v>14</v>
      </c>
    </row>
    <row r="5" spans="2:11" ht="33.75" x14ac:dyDescent="0.25">
      <c r="B5" s="148" t="s">
        <v>281</v>
      </c>
      <c r="C5" s="145" t="s">
        <v>216</v>
      </c>
      <c r="D5" s="145" t="s">
        <v>211</v>
      </c>
      <c r="E5" s="146" t="s">
        <v>199</v>
      </c>
      <c r="F5" s="146" t="s">
        <v>199</v>
      </c>
      <c r="G5" s="146" t="s">
        <v>221</v>
      </c>
      <c r="H5" s="146" t="s">
        <v>221</v>
      </c>
      <c r="I5" s="146" t="s">
        <v>221</v>
      </c>
      <c r="J5" s="146">
        <v>3</v>
      </c>
      <c r="K5" s="147">
        <v>3</v>
      </c>
    </row>
    <row r="6" spans="2:11" x14ac:dyDescent="0.25">
      <c r="B6" s="149"/>
      <c r="C6" s="149"/>
      <c r="D6" s="149"/>
      <c r="E6" s="149"/>
      <c r="F6" s="149"/>
      <c r="G6" s="149"/>
      <c r="H6" s="149"/>
      <c r="I6" s="149"/>
      <c r="J6" s="149"/>
      <c r="K6" s="149"/>
    </row>
  </sheetData>
  <mergeCells count="3">
    <mergeCell ref="B2:K2"/>
    <mergeCell ref="E3:G3"/>
    <mergeCell ref="I3:K3"/>
  </mergeCells>
  <pageMargins left="0.7" right="0.7" top="0.75" bottom="0.75" header="0.3" footer="0.3"/>
  <pageSetup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9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6" t="s">
        <v>60</v>
      </c>
    </row>
    <row r="2" spans="2:21" x14ac:dyDescent="0.25">
      <c r="B2" s="242" t="s">
        <v>222</v>
      </c>
      <c r="C2" s="257"/>
      <c r="D2" s="257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2:21" x14ac:dyDescent="0.25">
      <c r="B3" s="150"/>
      <c r="C3" s="262" t="s">
        <v>78</v>
      </c>
      <c r="D3" s="263"/>
      <c r="E3" s="151" t="s">
        <v>79</v>
      </c>
      <c r="F3" s="264" t="s">
        <v>80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152"/>
      <c r="T3" s="265" t="s">
        <v>81</v>
      </c>
      <c r="U3" s="267" t="s">
        <v>82</v>
      </c>
    </row>
    <row r="4" spans="2:21" ht="54" x14ac:dyDescent="0.25">
      <c r="B4" s="153"/>
      <c r="C4" s="154" t="s">
        <v>83</v>
      </c>
      <c r="D4" s="155" t="s">
        <v>84</v>
      </c>
      <c r="E4" s="259" t="s">
        <v>85</v>
      </c>
      <c r="F4" s="260"/>
      <c r="G4" s="261"/>
      <c r="H4" s="259" t="s">
        <v>86</v>
      </c>
      <c r="I4" s="260"/>
      <c r="J4" s="261"/>
      <c r="K4" s="259" t="s">
        <v>87</v>
      </c>
      <c r="L4" s="260"/>
      <c r="M4" s="260"/>
      <c r="N4" s="260"/>
      <c r="O4" s="260"/>
      <c r="P4" s="260"/>
      <c r="Q4" s="260"/>
      <c r="R4" s="260"/>
      <c r="S4" s="261"/>
      <c r="T4" s="266"/>
      <c r="U4" s="268"/>
    </row>
    <row r="5" spans="2:21" x14ac:dyDescent="0.25">
      <c r="B5" s="156"/>
      <c r="C5" s="157"/>
      <c r="D5" s="158"/>
      <c r="E5" s="259" t="s">
        <v>9</v>
      </c>
      <c r="F5" s="260"/>
      <c r="G5" s="261"/>
      <c r="H5" s="259" t="s">
        <v>10</v>
      </c>
      <c r="I5" s="260"/>
      <c r="J5" s="261"/>
      <c r="K5" s="259" t="s">
        <v>12</v>
      </c>
      <c r="L5" s="260"/>
      <c r="M5" s="261"/>
      <c r="N5" s="259" t="s">
        <v>13</v>
      </c>
      <c r="O5" s="260"/>
      <c r="P5" s="261"/>
      <c r="Q5" s="259" t="s">
        <v>14</v>
      </c>
      <c r="R5" s="260"/>
      <c r="S5" s="261"/>
      <c r="T5" s="159" t="s">
        <v>15</v>
      </c>
      <c r="U5" s="160"/>
    </row>
    <row r="6" spans="2:21" ht="19.5" x14ac:dyDescent="0.25">
      <c r="B6" s="161" t="s">
        <v>223</v>
      </c>
      <c r="C6" s="162"/>
      <c r="D6" s="163"/>
      <c r="E6" s="164" t="s">
        <v>88</v>
      </c>
      <c r="F6" s="165" t="s">
        <v>89</v>
      </c>
      <c r="G6" s="166" t="s">
        <v>90</v>
      </c>
      <c r="H6" s="164" t="s">
        <v>88</v>
      </c>
      <c r="I6" s="165" t="s">
        <v>89</v>
      </c>
      <c r="J6" s="166" t="s">
        <v>90</v>
      </c>
      <c r="K6" s="164" t="s">
        <v>88</v>
      </c>
      <c r="L6" s="165" t="s">
        <v>89</v>
      </c>
      <c r="M6" s="166" t="s">
        <v>90</v>
      </c>
      <c r="N6" s="164" t="s">
        <v>88</v>
      </c>
      <c r="O6" s="165" t="s">
        <v>89</v>
      </c>
      <c r="P6" s="166" t="s">
        <v>90</v>
      </c>
      <c r="Q6" s="164" t="s">
        <v>88</v>
      </c>
      <c r="R6" s="165" t="s">
        <v>89</v>
      </c>
      <c r="S6" s="166" t="s">
        <v>90</v>
      </c>
      <c r="T6" s="167" t="s">
        <v>91</v>
      </c>
      <c r="U6" s="168"/>
    </row>
    <row r="7" spans="2:21" ht="18" x14ac:dyDescent="0.25">
      <c r="B7" s="176" t="s">
        <v>173</v>
      </c>
      <c r="C7" s="177">
        <v>226</v>
      </c>
      <c r="D7" s="178">
        <v>226</v>
      </c>
      <c r="E7" s="179">
        <v>226</v>
      </c>
      <c r="F7" s="180">
        <v>92.501000000000019</v>
      </c>
      <c r="G7" s="181">
        <v>0.40929646017699123</v>
      </c>
      <c r="H7" s="179">
        <v>226</v>
      </c>
      <c r="I7" s="180">
        <v>99.404000000000011</v>
      </c>
      <c r="J7" s="181">
        <v>0.43984070796460184</v>
      </c>
      <c r="K7" s="179">
        <v>226</v>
      </c>
      <c r="L7" s="180">
        <v>104.37400000000001</v>
      </c>
      <c r="M7" s="181">
        <v>0.46183185840707969</v>
      </c>
      <c r="N7" s="179">
        <v>226</v>
      </c>
      <c r="O7" s="180">
        <v>109.59254121500004</v>
      </c>
      <c r="P7" s="181">
        <v>0.4849227487389382</v>
      </c>
      <c r="Q7" s="179">
        <v>226</v>
      </c>
      <c r="R7" s="180">
        <v>115.07326827575004</v>
      </c>
      <c r="S7" s="180">
        <v>0.50917375343252225</v>
      </c>
      <c r="T7" s="182">
        <v>0</v>
      </c>
      <c r="U7" s="182">
        <v>1</v>
      </c>
    </row>
    <row r="8" spans="2:21" x14ac:dyDescent="0.25">
      <c r="B8" s="183" t="s">
        <v>174</v>
      </c>
      <c r="C8" s="184">
        <v>105</v>
      </c>
      <c r="D8" s="184">
        <v>105</v>
      </c>
      <c r="E8" s="185">
        <v>105</v>
      </c>
      <c r="F8" s="186">
        <v>19.243924160429735</v>
      </c>
      <c r="G8" s="187">
        <v>0.18327546819456891</v>
      </c>
      <c r="H8" s="185">
        <v>105</v>
      </c>
      <c r="I8" s="186">
        <v>21.009484601552405</v>
      </c>
      <c r="J8" s="187">
        <v>0.20009032953859432</v>
      </c>
      <c r="K8" s="185">
        <v>105</v>
      </c>
      <c r="L8" s="186">
        <v>21.623493382086682</v>
      </c>
      <c r="M8" s="187">
        <v>0.20593803221034934</v>
      </c>
      <c r="N8" s="185">
        <v>105</v>
      </c>
      <c r="O8" s="186">
        <v>22.704593408759258</v>
      </c>
      <c r="P8" s="187">
        <v>0.21623422294056438</v>
      </c>
      <c r="Q8" s="188">
        <v>105</v>
      </c>
      <c r="R8" s="186">
        <v>23.83982307919722</v>
      </c>
      <c r="S8" s="186">
        <v>0.22704593408759258</v>
      </c>
      <c r="T8" s="189">
        <v>0</v>
      </c>
      <c r="U8" s="190">
        <v>0.46460176991150443</v>
      </c>
    </row>
    <row r="9" spans="2:21" x14ac:dyDescent="0.25">
      <c r="B9" s="183" t="s">
        <v>175</v>
      </c>
      <c r="C9" s="191">
        <v>97</v>
      </c>
      <c r="D9" s="191">
        <v>97</v>
      </c>
      <c r="E9" s="192">
        <v>97</v>
      </c>
      <c r="F9" s="193">
        <v>44.22686358719718</v>
      </c>
      <c r="G9" s="194">
        <v>0.45594704729069258</v>
      </c>
      <c r="H9" s="192">
        <v>97</v>
      </c>
      <c r="I9" s="193">
        <v>47.328456850329083</v>
      </c>
      <c r="J9" s="194">
        <v>0.48792223557040293</v>
      </c>
      <c r="K9" s="192">
        <v>97</v>
      </c>
      <c r="L9" s="193">
        <v>50.131648564998962</v>
      </c>
      <c r="M9" s="194">
        <v>0.51682111922679341</v>
      </c>
      <c r="N9" s="192">
        <v>97</v>
      </c>
      <c r="O9" s="193">
        <v>52.638259448161755</v>
      </c>
      <c r="P9" s="194">
        <v>0.54266246853775002</v>
      </c>
      <c r="Q9" s="195">
        <v>97</v>
      </c>
      <c r="R9" s="193">
        <v>55.271272420569844</v>
      </c>
      <c r="S9" s="193">
        <v>0.56980693217082312</v>
      </c>
      <c r="T9" s="196">
        <v>0</v>
      </c>
      <c r="U9" s="197">
        <v>0.42920353982300885</v>
      </c>
    </row>
    <row r="10" spans="2:21" x14ac:dyDescent="0.25">
      <c r="B10" s="183" t="s">
        <v>176</v>
      </c>
      <c r="C10" s="191">
        <v>15</v>
      </c>
      <c r="D10" s="191">
        <v>15</v>
      </c>
      <c r="E10" s="192">
        <v>15</v>
      </c>
      <c r="F10" s="193">
        <v>14.642987539620902</v>
      </c>
      <c r="G10" s="194">
        <v>0.97619916930806017</v>
      </c>
      <c r="H10" s="192">
        <v>15</v>
      </c>
      <c r="I10" s="193">
        <v>15.669888111384706</v>
      </c>
      <c r="J10" s="194">
        <v>1.0446592074256471</v>
      </c>
      <c r="K10" s="192">
        <v>15</v>
      </c>
      <c r="L10" s="193">
        <v>16.453637081362288</v>
      </c>
      <c r="M10" s="194">
        <v>1.0969091387574859</v>
      </c>
      <c r="N10" s="192">
        <v>15</v>
      </c>
      <c r="O10" s="193">
        <v>17.276262138896126</v>
      </c>
      <c r="P10" s="194">
        <v>1.1517508092597417</v>
      </c>
      <c r="Q10" s="195">
        <v>15</v>
      </c>
      <c r="R10" s="193">
        <v>18.140075245840933</v>
      </c>
      <c r="S10" s="193">
        <v>1.2093383497227288</v>
      </c>
      <c r="T10" s="196">
        <v>0</v>
      </c>
      <c r="U10" s="197">
        <v>6.637168141592921E-2</v>
      </c>
    </row>
    <row r="11" spans="2:21" x14ac:dyDescent="0.25">
      <c r="B11" s="183" t="s">
        <v>177</v>
      </c>
      <c r="C11" s="191">
        <v>8</v>
      </c>
      <c r="D11" s="191">
        <v>8</v>
      </c>
      <c r="E11" s="192">
        <v>8</v>
      </c>
      <c r="F11" s="193">
        <v>11.084631254332464</v>
      </c>
      <c r="G11" s="194">
        <v>1.385578906791558</v>
      </c>
      <c r="H11" s="192">
        <v>8</v>
      </c>
      <c r="I11" s="193">
        <v>11.861987250987204</v>
      </c>
      <c r="J11" s="194">
        <v>1.4827484063734004</v>
      </c>
      <c r="K11" s="192">
        <v>8</v>
      </c>
      <c r="L11" s="193">
        <v>12.45527931687592</v>
      </c>
      <c r="M11" s="194">
        <v>1.55690991460949</v>
      </c>
      <c r="N11" s="192">
        <v>8</v>
      </c>
      <c r="O11" s="193">
        <v>13.078000288171145</v>
      </c>
      <c r="P11" s="194">
        <v>1.6347500360213931</v>
      </c>
      <c r="Q11" s="195">
        <v>8</v>
      </c>
      <c r="R11" s="193">
        <v>13.731900302579701</v>
      </c>
      <c r="S11" s="193">
        <v>1.7164875378224627</v>
      </c>
      <c r="T11" s="196">
        <v>0</v>
      </c>
      <c r="U11" s="197">
        <v>3.5398230088495575E-2</v>
      </c>
    </row>
    <row r="12" spans="2:21" x14ac:dyDescent="0.25">
      <c r="B12" s="198" t="s">
        <v>178</v>
      </c>
      <c r="C12" s="199">
        <v>1</v>
      </c>
      <c r="D12" s="199">
        <v>1</v>
      </c>
      <c r="E12" s="200">
        <v>1</v>
      </c>
      <c r="F12" s="201">
        <v>3.3025934584197314</v>
      </c>
      <c r="G12" s="202">
        <v>3.3025934584197314</v>
      </c>
      <c r="H12" s="200">
        <v>1</v>
      </c>
      <c r="I12" s="201">
        <v>3.5341831857466142</v>
      </c>
      <c r="J12" s="202">
        <v>3.5341831857466142</v>
      </c>
      <c r="K12" s="200">
        <v>1</v>
      </c>
      <c r="L12" s="201">
        <v>3.7099416546761517</v>
      </c>
      <c r="M12" s="202">
        <v>3.7099416546761517</v>
      </c>
      <c r="N12" s="200">
        <v>1</v>
      </c>
      <c r="O12" s="201">
        <v>3.895425931011756</v>
      </c>
      <c r="P12" s="202">
        <v>3.895425931011756</v>
      </c>
      <c r="Q12" s="203">
        <v>1</v>
      </c>
      <c r="R12" s="201">
        <v>4.0901972275623439</v>
      </c>
      <c r="S12" s="201">
        <v>4.0901972275623439</v>
      </c>
      <c r="T12" s="204">
        <v>0</v>
      </c>
      <c r="U12" s="205">
        <v>4.4247787610619468E-3</v>
      </c>
    </row>
    <row r="13" spans="2:21" x14ac:dyDescent="0.25">
      <c r="B13" s="169" t="s">
        <v>92</v>
      </c>
      <c r="C13" s="170"/>
      <c r="D13" s="170"/>
      <c r="E13" s="170"/>
      <c r="F13" s="170"/>
      <c r="G13" s="170"/>
      <c r="H13" s="170"/>
      <c r="I13" s="171"/>
      <c r="J13" s="171"/>
      <c r="K13" s="170"/>
      <c r="L13" s="171"/>
      <c r="M13" s="171"/>
      <c r="N13" s="170"/>
      <c r="O13" s="171"/>
      <c r="P13" s="171"/>
      <c r="Q13" s="170"/>
      <c r="R13" s="171"/>
      <c r="S13" s="171"/>
      <c r="T13" s="172"/>
      <c r="U13" s="172"/>
    </row>
    <row r="14" spans="2:21" x14ac:dyDescent="0.25"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0"/>
  <dimension ref="B1:AB61"/>
  <sheetViews>
    <sheetView showGridLines="0" topLeftCell="A54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6" t="s">
        <v>60</v>
      </c>
      <c r="AB1">
        <f>SUMPRODUCT(LEN(B2)-LEN(SUBSTITUTE(B2,{1,2,3,4,5,6,7,8,9,0},"")))</f>
        <v>4</v>
      </c>
    </row>
    <row r="2" spans="2:28" x14ac:dyDescent="0.25">
      <c r="B2" s="242" t="s">
        <v>224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43" t="s">
        <v>11</v>
      </c>
      <c r="H4" s="244"/>
      <c r="I4" s="12" t="s">
        <v>12</v>
      </c>
      <c r="J4" s="12" t="s">
        <v>13</v>
      </c>
      <c r="K4" s="12" t="s">
        <v>14</v>
      </c>
      <c r="L4" s="243" t="s">
        <v>15</v>
      </c>
      <c r="M4" s="245"/>
    </row>
    <row r="5" spans="2:28" x14ac:dyDescent="0.25">
      <c r="B5" s="14" t="s">
        <v>16</v>
      </c>
      <c r="C5" s="15">
        <v>105.79856706</v>
      </c>
      <c r="D5" s="15">
        <v>111.56766209</v>
      </c>
      <c r="E5" s="15">
        <v>141.78300735999997</v>
      </c>
      <c r="F5" s="16">
        <v>172.20761447999999</v>
      </c>
      <c r="G5" s="17">
        <v>0.17599999999999999</v>
      </c>
      <c r="H5" s="17">
        <v>0.26100000000000001</v>
      </c>
      <c r="I5" s="15">
        <v>212.60410502869681</v>
      </c>
      <c r="J5" s="15">
        <v>207.7084393339824</v>
      </c>
      <c r="K5" s="15">
        <v>199.81446764294861</v>
      </c>
      <c r="L5" s="17">
        <v>5.0999999999999997E-2</v>
      </c>
      <c r="M5" s="18">
        <v>0.29399999999999998</v>
      </c>
    </row>
    <row r="6" spans="2:28" x14ac:dyDescent="0.25">
      <c r="B6" s="14" t="s">
        <v>225</v>
      </c>
      <c r="C6" s="15">
        <v>284.11279185999996</v>
      </c>
      <c r="D6" s="15">
        <v>311.68801408999997</v>
      </c>
      <c r="E6" s="15">
        <v>340.14962056000002</v>
      </c>
      <c r="F6" s="16">
        <v>371.02212479999992</v>
      </c>
      <c r="G6" s="17">
        <v>9.2999999999999999E-2</v>
      </c>
      <c r="H6" s="17">
        <v>0.65</v>
      </c>
      <c r="I6" s="15">
        <v>427.87045285957902</v>
      </c>
      <c r="J6" s="15">
        <v>447.03904914768805</v>
      </c>
      <c r="K6" s="15">
        <v>467.20051026424875</v>
      </c>
      <c r="L6" s="17">
        <v>0.08</v>
      </c>
      <c r="M6" s="174">
        <v>0.63500000000000001</v>
      </c>
    </row>
    <row r="7" spans="2:28" x14ac:dyDescent="0.25">
      <c r="B7" s="14" t="s">
        <v>226</v>
      </c>
      <c r="C7" s="15">
        <v>22.576525490000002</v>
      </c>
      <c r="D7" s="15">
        <v>25.373591529999999</v>
      </c>
      <c r="E7" s="15">
        <v>27.010570059999999</v>
      </c>
      <c r="F7" s="16">
        <v>26.863938950000005</v>
      </c>
      <c r="G7" s="17">
        <v>0.06</v>
      </c>
      <c r="H7" s="17">
        <v>5.0999999999999997E-2</v>
      </c>
      <c r="I7" s="15">
        <v>34.041482442704712</v>
      </c>
      <c r="J7" s="15">
        <v>31.915247051495889</v>
      </c>
      <c r="K7" s="15">
        <v>33.354715874231438</v>
      </c>
      <c r="L7" s="17">
        <v>7.4999999999999997E-2</v>
      </c>
      <c r="M7" s="174">
        <v>4.7E-2</v>
      </c>
    </row>
    <row r="8" spans="2:28" x14ac:dyDescent="0.25">
      <c r="B8" s="14" t="s">
        <v>227</v>
      </c>
      <c r="C8" s="15">
        <v>23.68634033</v>
      </c>
      <c r="D8" s="15">
        <v>15.62724665</v>
      </c>
      <c r="E8" s="15">
        <v>18.075708610000003</v>
      </c>
      <c r="F8" s="16">
        <v>18.182924109999995</v>
      </c>
      <c r="G8" s="17">
        <v>-8.4000000000000005E-2</v>
      </c>
      <c r="H8" s="17">
        <v>3.7999999999999999E-2</v>
      </c>
      <c r="I8" s="15">
        <v>15.41459783911607</v>
      </c>
      <c r="J8" s="15">
        <v>16.105132288308468</v>
      </c>
      <c r="K8" s="15">
        <v>16.831432461248184</v>
      </c>
      <c r="L8" s="17">
        <v>-2.5000000000000001E-2</v>
      </c>
      <c r="M8" s="174">
        <v>2.5000000000000001E-2</v>
      </c>
    </row>
    <row r="9" spans="2:28" x14ac:dyDescent="0.25">
      <c r="B9" s="19" t="s">
        <v>17</v>
      </c>
      <c r="C9" s="20">
        <v>436.17422473999994</v>
      </c>
      <c r="D9" s="20">
        <v>464.25651435999998</v>
      </c>
      <c r="E9" s="20">
        <v>527.01890659000003</v>
      </c>
      <c r="F9" s="21">
        <v>588.27660233999995</v>
      </c>
      <c r="G9" s="22">
        <v>0.105</v>
      </c>
      <c r="H9" s="23">
        <v>1</v>
      </c>
      <c r="I9" s="20">
        <v>689.93063817009659</v>
      </c>
      <c r="J9" s="20">
        <v>702.76786782147474</v>
      </c>
      <c r="K9" s="20">
        <v>717.20112624267699</v>
      </c>
      <c r="L9" s="24">
        <v>6.8000000000000005E-2</v>
      </c>
      <c r="M9" s="25">
        <v>1</v>
      </c>
    </row>
    <row r="10" spans="2:28" x14ac:dyDescent="0.25">
      <c r="B10" s="26"/>
      <c r="C10" s="26"/>
      <c r="D10" s="26"/>
      <c r="E10" s="27"/>
      <c r="F10" s="27"/>
      <c r="G10" s="27"/>
      <c r="H10" s="27"/>
      <c r="I10" s="27"/>
      <c r="J10" s="27"/>
      <c r="K10" s="27"/>
      <c r="L10" s="27"/>
      <c r="M10" s="27"/>
    </row>
    <row r="11" spans="2:28" x14ac:dyDescent="0.25">
      <c r="B11" s="242" t="s">
        <v>228</v>
      </c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</row>
    <row r="12" spans="2:28" ht="46.5" x14ac:dyDescent="0.25">
      <c r="B12" s="28" t="s">
        <v>19</v>
      </c>
      <c r="C12" s="29"/>
      <c r="D12" s="30" t="s">
        <v>1</v>
      </c>
      <c r="E12" s="31"/>
      <c r="F12" s="32" t="s">
        <v>2</v>
      </c>
      <c r="G12" s="33" t="s">
        <v>3</v>
      </c>
      <c r="H12" s="33" t="s">
        <v>4</v>
      </c>
      <c r="I12" s="34" t="s">
        <v>5</v>
      </c>
      <c r="J12" s="35"/>
      <c r="K12" s="36"/>
      <c r="L12" s="33" t="s">
        <v>3</v>
      </c>
      <c r="M12" s="37" t="s">
        <v>4</v>
      </c>
    </row>
    <row r="13" spans="2:28" x14ac:dyDescent="0.25">
      <c r="B13" s="38" t="s">
        <v>6</v>
      </c>
      <c r="C13" s="39" t="s">
        <v>7</v>
      </c>
      <c r="D13" s="39" t="s">
        <v>8</v>
      </c>
      <c r="E13" s="39" t="s">
        <v>9</v>
      </c>
      <c r="F13" s="40" t="s">
        <v>10</v>
      </c>
      <c r="G13" s="246" t="s">
        <v>11</v>
      </c>
      <c r="H13" s="247"/>
      <c r="I13" s="39" t="s">
        <v>12</v>
      </c>
      <c r="J13" s="39" t="s">
        <v>13</v>
      </c>
      <c r="K13" s="39" t="s">
        <v>14</v>
      </c>
      <c r="L13" s="246" t="s">
        <v>15</v>
      </c>
      <c r="M13" s="248"/>
    </row>
    <row r="14" spans="2:28" x14ac:dyDescent="0.25">
      <c r="B14" s="41" t="s">
        <v>20</v>
      </c>
      <c r="C14" s="42"/>
      <c r="D14" s="43"/>
      <c r="E14" s="43"/>
      <c r="F14" s="44"/>
      <c r="G14" s="45"/>
      <c r="H14" s="45"/>
      <c r="I14" s="43"/>
      <c r="J14" s="43"/>
      <c r="K14" s="46"/>
      <c r="L14" s="45"/>
      <c r="M14" s="47"/>
    </row>
    <row r="15" spans="2:28" x14ac:dyDescent="0.25">
      <c r="B15" s="41" t="s">
        <v>21</v>
      </c>
      <c r="C15" s="48">
        <v>431.45909836000004</v>
      </c>
      <c r="D15" s="48">
        <v>487.63880574999996</v>
      </c>
      <c r="E15" s="48">
        <v>562.45722659</v>
      </c>
      <c r="F15" s="49">
        <v>588.27660233999995</v>
      </c>
      <c r="G15" s="50">
        <v>0.109</v>
      </c>
      <c r="H15" s="50">
        <v>1</v>
      </c>
      <c r="I15" s="48">
        <v>689.93063817009659</v>
      </c>
      <c r="J15" s="48">
        <v>702.76799460139682</v>
      </c>
      <c r="K15" s="48">
        <v>717.20158621632834</v>
      </c>
      <c r="L15" s="50">
        <v>6.8000000000000005E-2</v>
      </c>
      <c r="M15" s="51">
        <v>1</v>
      </c>
    </row>
    <row r="16" spans="2:28" ht="18" x14ac:dyDescent="0.25">
      <c r="B16" s="52" t="s">
        <v>103</v>
      </c>
      <c r="C16" s="72">
        <v>420.61587834000005</v>
      </c>
      <c r="D16" s="73">
        <v>479.20323242999996</v>
      </c>
      <c r="E16" s="74">
        <v>553.81090627000003</v>
      </c>
      <c r="F16" s="74">
        <v>580.8038643399999</v>
      </c>
      <c r="G16" s="75">
        <v>0.114</v>
      </c>
      <c r="H16" s="75">
        <v>0.98199999999999998</v>
      </c>
      <c r="I16" s="73">
        <v>679.2914021700966</v>
      </c>
      <c r="J16" s="73">
        <v>691.65212082859682</v>
      </c>
      <c r="K16" s="74">
        <v>705.58438653637506</v>
      </c>
      <c r="L16" s="75">
        <v>6.7000000000000004E-2</v>
      </c>
      <c r="M16" s="75">
        <v>0.98499999999999999</v>
      </c>
    </row>
    <row r="17" spans="2:13" x14ac:dyDescent="0.25">
      <c r="B17" s="52" t="s">
        <v>22</v>
      </c>
      <c r="C17" s="80">
        <v>10.84322002</v>
      </c>
      <c r="D17" s="81">
        <v>8.4355733199999996</v>
      </c>
      <c r="E17" s="82">
        <v>8.6463203200000009</v>
      </c>
      <c r="F17" s="82">
        <v>7.4727380000000005</v>
      </c>
      <c r="G17" s="83">
        <v>-0.11700000000000001</v>
      </c>
      <c r="H17" s="83">
        <v>1.7999999999999999E-2</v>
      </c>
      <c r="I17" s="81">
        <v>10.639236</v>
      </c>
      <c r="J17" s="81">
        <v>11.115873772799999</v>
      </c>
      <c r="K17" s="82">
        <v>11.617199679953279</v>
      </c>
      <c r="L17" s="83">
        <v>0.158</v>
      </c>
      <c r="M17" s="83">
        <v>1.4999999999999999E-2</v>
      </c>
    </row>
    <row r="18" spans="2:13" x14ac:dyDescent="0.25">
      <c r="B18" s="61" t="s">
        <v>24</v>
      </c>
      <c r="C18" s="62">
        <v>431.45909836000004</v>
      </c>
      <c r="D18" s="62">
        <v>487.63880574999996</v>
      </c>
      <c r="E18" s="63">
        <v>562.45722659</v>
      </c>
      <c r="F18" s="63">
        <v>588.27660233999995</v>
      </c>
      <c r="G18" s="64">
        <v>0.109</v>
      </c>
      <c r="H18" s="64">
        <v>1</v>
      </c>
      <c r="I18" s="62">
        <v>689.93063817009659</v>
      </c>
      <c r="J18" s="62">
        <v>702.76799460139682</v>
      </c>
      <c r="K18" s="63">
        <v>717.20158621632834</v>
      </c>
      <c r="L18" s="64">
        <v>6.8000000000000005E-2</v>
      </c>
      <c r="M18" s="65">
        <v>1</v>
      </c>
    </row>
    <row r="19" spans="2:13" x14ac:dyDescent="0.25">
      <c r="B19" s="41" t="s">
        <v>25</v>
      </c>
      <c r="C19" s="66"/>
      <c r="D19" s="66"/>
      <c r="E19" s="66"/>
      <c r="F19" s="67"/>
      <c r="G19" s="68"/>
      <c r="H19" s="68"/>
      <c r="I19" s="66"/>
      <c r="J19" s="66"/>
      <c r="K19" s="66"/>
      <c r="L19" s="68"/>
      <c r="M19" s="69"/>
    </row>
    <row r="20" spans="2:13" x14ac:dyDescent="0.25">
      <c r="B20" s="41" t="s">
        <v>26</v>
      </c>
      <c r="C20" s="48">
        <v>436.17422473999994</v>
      </c>
      <c r="D20" s="48">
        <v>464.25651435999993</v>
      </c>
      <c r="E20" s="48">
        <v>527.01890659000003</v>
      </c>
      <c r="F20" s="49">
        <v>588.27660233999995</v>
      </c>
      <c r="G20" s="70">
        <v>0.105</v>
      </c>
      <c r="H20" s="70">
        <v>1</v>
      </c>
      <c r="I20" s="48">
        <v>689.93063817009659</v>
      </c>
      <c r="J20" s="48">
        <v>702.76786782147474</v>
      </c>
      <c r="K20" s="48">
        <v>717.20112624267699</v>
      </c>
      <c r="L20" s="70">
        <v>6.8000000000000005E-2</v>
      </c>
      <c r="M20" s="71">
        <v>1</v>
      </c>
    </row>
    <row r="21" spans="2:13" x14ac:dyDescent="0.25">
      <c r="B21" s="52" t="s">
        <v>104</v>
      </c>
      <c r="C21" s="72">
        <v>298.74135073999997</v>
      </c>
      <c r="D21" s="73">
        <v>338.51368489999993</v>
      </c>
      <c r="E21" s="74">
        <v>364.75523055000002</v>
      </c>
      <c r="F21" s="74">
        <v>400.53735074999992</v>
      </c>
      <c r="G21" s="75">
        <v>0.10299999999999999</v>
      </c>
      <c r="H21" s="75">
        <v>0.69699999999999995</v>
      </c>
      <c r="I21" s="73">
        <v>454.28723857942936</v>
      </c>
      <c r="J21" s="73">
        <v>474.63930686778775</v>
      </c>
      <c r="K21" s="74">
        <v>478.7842946659336</v>
      </c>
      <c r="L21" s="75">
        <v>6.0999999999999999E-2</v>
      </c>
      <c r="M21" s="75">
        <v>0.67100000000000004</v>
      </c>
    </row>
    <row r="22" spans="2:13" x14ac:dyDescent="0.25">
      <c r="B22" s="52" t="s">
        <v>27</v>
      </c>
      <c r="C22" s="76">
        <v>133.73119283</v>
      </c>
      <c r="D22" s="77">
        <v>120.67908126999998</v>
      </c>
      <c r="E22" s="78">
        <v>155.99226778999997</v>
      </c>
      <c r="F22" s="78">
        <v>177.59405462999999</v>
      </c>
      <c r="G22" s="79">
        <v>9.9000000000000005E-2</v>
      </c>
      <c r="H22" s="79">
        <v>0.29099999999999998</v>
      </c>
      <c r="I22" s="77">
        <v>222.68722688847245</v>
      </c>
      <c r="J22" s="77">
        <v>214.59195171443395</v>
      </c>
      <c r="K22" s="78">
        <v>224.26972126080005</v>
      </c>
      <c r="L22" s="79">
        <v>8.1000000000000003E-2</v>
      </c>
      <c r="M22" s="79">
        <v>0.311</v>
      </c>
    </row>
    <row r="23" spans="2:13" x14ac:dyDescent="0.25">
      <c r="B23" s="52" t="s">
        <v>28</v>
      </c>
      <c r="C23" s="80">
        <v>3.7016811699999996</v>
      </c>
      <c r="D23" s="81">
        <v>5.0637481900000001</v>
      </c>
      <c r="E23" s="82">
        <v>6.2714082500000004</v>
      </c>
      <c r="F23" s="82">
        <v>10.145196960000002</v>
      </c>
      <c r="G23" s="83">
        <v>0.39900000000000002</v>
      </c>
      <c r="H23" s="83">
        <v>1.2E-2</v>
      </c>
      <c r="I23" s="81">
        <v>12.956172702194742</v>
      </c>
      <c r="J23" s="81">
        <v>13.536609239253066</v>
      </c>
      <c r="K23" s="82">
        <v>14.147110315943381</v>
      </c>
      <c r="L23" s="83">
        <v>0.11700000000000001</v>
      </c>
      <c r="M23" s="83">
        <v>1.9E-2</v>
      </c>
    </row>
    <row r="24" spans="2:13" x14ac:dyDescent="0.25">
      <c r="B24" s="61" t="s">
        <v>31</v>
      </c>
      <c r="C24" s="86">
        <v>436.17422473999994</v>
      </c>
      <c r="D24" s="86">
        <v>464.25651435999993</v>
      </c>
      <c r="E24" s="87">
        <v>527.01890659000003</v>
      </c>
      <c r="F24" s="87">
        <v>588.27660233999995</v>
      </c>
      <c r="G24" s="64">
        <v>0.105</v>
      </c>
      <c r="H24" s="64">
        <v>1</v>
      </c>
      <c r="I24" s="86">
        <v>689.93063817009659</v>
      </c>
      <c r="J24" s="86">
        <v>702.76786782147474</v>
      </c>
      <c r="K24" s="87">
        <v>717.20112624267699</v>
      </c>
      <c r="L24" s="64">
        <v>6.8000000000000005E-2</v>
      </c>
      <c r="M24" s="65">
        <v>1</v>
      </c>
    </row>
    <row r="25" spans="2:13" x14ac:dyDescent="0.25">
      <c r="B25" s="88" t="s">
        <v>32</v>
      </c>
      <c r="C25" s="89">
        <v>-4.7</v>
      </c>
      <c r="D25" s="89">
        <v>23.4</v>
      </c>
      <c r="E25" s="90">
        <v>35.4</v>
      </c>
      <c r="F25" s="90">
        <v>0</v>
      </c>
      <c r="G25" s="91">
        <v>-1</v>
      </c>
      <c r="H25" s="91"/>
      <c r="I25" s="89">
        <v>0</v>
      </c>
      <c r="J25" s="89">
        <v>0</v>
      </c>
      <c r="K25" s="90">
        <v>0</v>
      </c>
      <c r="L25" s="91">
        <v>0</v>
      </c>
      <c r="M25" s="92"/>
    </row>
    <row r="26" spans="2:13" x14ac:dyDescent="0.25">
      <c r="B26" s="41"/>
      <c r="C26" s="77"/>
      <c r="D26" s="77"/>
      <c r="E26" s="77"/>
      <c r="F26" s="77"/>
      <c r="G26" s="93"/>
      <c r="H26" s="93"/>
      <c r="I26" s="77"/>
      <c r="J26" s="77"/>
      <c r="K26" s="77"/>
      <c r="L26" s="93"/>
      <c r="M26" s="94"/>
    </row>
    <row r="27" spans="2:13" x14ac:dyDescent="0.25">
      <c r="B27" s="95" t="s">
        <v>33</v>
      </c>
      <c r="C27" s="77"/>
      <c r="D27" s="77"/>
      <c r="E27" s="77"/>
      <c r="F27" s="77"/>
      <c r="G27" s="96"/>
      <c r="H27" s="96"/>
      <c r="I27" s="77"/>
      <c r="J27" s="77"/>
      <c r="K27" s="77"/>
      <c r="L27" s="96"/>
      <c r="M27" s="96"/>
    </row>
    <row r="28" spans="2:13" ht="18" x14ac:dyDescent="0.25">
      <c r="B28" s="97" t="s">
        <v>34</v>
      </c>
      <c r="C28" s="98">
        <v>-12.222999999999956</v>
      </c>
      <c r="D28" s="98">
        <v>39.065782750000039</v>
      </c>
      <c r="E28" s="98">
        <v>33.226638480000133</v>
      </c>
      <c r="F28" s="99">
        <v>-24.620353679999994</v>
      </c>
      <c r="G28" s="50">
        <v>0.26300000000000001</v>
      </c>
      <c r="H28" s="50">
        <v>1</v>
      </c>
      <c r="I28" s="98">
        <v>-48.803891610228106</v>
      </c>
      <c r="J28" s="98">
        <v>-32.91876979564654</v>
      </c>
      <c r="K28" s="100">
        <v>-17.142161371838824</v>
      </c>
      <c r="L28" s="50">
        <v>-0.114</v>
      </c>
      <c r="M28" s="51">
        <v>1</v>
      </c>
    </row>
    <row r="29" spans="2:13" x14ac:dyDescent="0.25">
      <c r="B29" s="101" t="s">
        <v>35</v>
      </c>
      <c r="C29" s="77"/>
      <c r="D29" s="77"/>
      <c r="E29" s="77"/>
      <c r="F29" s="102"/>
      <c r="G29" s="50"/>
      <c r="H29" s="50"/>
      <c r="I29" s="77"/>
      <c r="J29" s="77"/>
      <c r="K29" s="77"/>
      <c r="L29" s="50"/>
      <c r="M29" s="51"/>
    </row>
    <row r="30" spans="2:13" x14ac:dyDescent="0.25">
      <c r="B30" s="101" t="s">
        <v>36</v>
      </c>
      <c r="C30" s="48">
        <v>424.03500000000003</v>
      </c>
      <c r="D30" s="48">
        <v>474.64578275000002</v>
      </c>
      <c r="E30" s="48">
        <v>552.68490627000006</v>
      </c>
      <c r="F30" s="49">
        <v>552.63831365999999</v>
      </c>
      <c r="G30" s="50">
        <v>9.1999999999999998E-2</v>
      </c>
      <c r="H30" s="50">
        <v>1</v>
      </c>
      <c r="I30" s="48">
        <v>628.17057385767362</v>
      </c>
      <c r="J30" s="48">
        <v>656.31261556649724</v>
      </c>
      <c r="K30" s="48">
        <v>685.91231452854618</v>
      </c>
      <c r="L30" s="50">
        <v>7.4999999999999997E-2</v>
      </c>
      <c r="M30" s="51">
        <v>1</v>
      </c>
    </row>
    <row r="31" spans="2:13" ht="18" x14ac:dyDescent="0.25">
      <c r="B31" s="103" t="s">
        <v>105</v>
      </c>
      <c r="C31" s="72">
        <v>416.935</v>
      </c>
      <c r="D31" s="73">
        <v>469.94515002000003</v>
      </c>
      <c r="E31" s="73">
        <v>546.73390627000003</v>
      </c>
      <c r="F31" s="112">
        <v>552.63831365999999</v>
      </c>
      <c r="G31" s="75">
        <v>9.8000000000000004E-2</v>
      </c>
      <c r="H31" s="75">
        <v>0.99</v>
      </c>
      <c r="I31" s="73">
        <v>628.17057385767362</v>
      </c>
      <c r="J31" s="73">
        <v>656.31261556649724</v>
      </c>
      <c r="K31" s="74">
        <v>685.91231452854618</v>
      </c>
      <c r="L31" s="75">
        <v>7.4999999999999997E-2</v>
      </c>
      <c r="M31" s="75">
        <v>1</v>
      </c>
    </row>
    <row r="32" spans="2:13" x14ac:dyDescent="0.25">
      <c r="B32" s="103" t="s">
        <v>37</v>
      </c>
      <c r="C32" s="80">
        <v>7.1</v>
      </c>
      <c r="D32" s="81">
        <v>4.7006327300000006</v>
      </c>
      <c r="E32" s="81">
        <v>5.9509999999999996</v>
      </c>
      <c r="F32" s="113">
        <v>0</v>
      </c>
      <c r="G32" s="83">
        <v>-1</v>
      </c>
      <c r="H32" s="83">
        <v>8.9999999999999993E-3</v>
      </c>
      <c r="I32" s="81">
        <v>0</v>
      </c>
      <c r="J32" s="81">
        <v>0</v>
      </c>
      <c r="K32" s="82">
        <v>0</v>
      </c>
      <c r="L32" s="83">
        <v>0</v>
      </c>
      <c r="M32" s="83">
        <v>0</v>
      </c>
    </row>
    <row r="33" spans="2:13" ht="18" x14ac:dyDescent="0.25">
      <c r="B33" s="101" t="s">
        <v>38</v>
      </c>
      <c r="C33" s="48">
        <v>0</v>
      </c>
      <c r="D33" s="48">
        <v>0</v>
      </c>
      <c r="E33" s="48">
        <v>0</v>
      </c>
      <c r="F33" s="49">
        <v>0.87273800000000001</v>
      </c>
      <c r="G33" s="50">
        <v>0</v>
      </c>
      <c r="H33" s="50">
        <v>0</v>
      </c>
      <c r="I33" s="48">
        <v>0</v>
      </c>
      <c r="J33" s="48">
        <v>0</v>
      </c>
      <c r="K33" s="48">
        <v>0</v>
      </c>
      <c r="L33" s="50">
        <v>-1</v>
      </c>
      <c r="M33" s="51">
        <v>0</v>
      </c>
    </row>
    <row r="34" spans="2:13" x14ac:dyDescent="0.25">
      <c r="B34" s="105" t="s">
        <v>39</v>
      </c>
      <c r="C34" s="86">
        <v>424.03500000000003</v>
      </c>
      <c r="D34" s="86">
        <v>474.64578275000002</v>
      </c>
      <c r="E34" s="86">
        <v>552.68490627000006</v>
      </c>
      <c r="F34" s="106">
        <v>553.51105166000002</v>
      </c>
      <c r="G34" s="107">
        <v>9.2999999999999999E-2</v>
      </c>
      <c r="H34" s="107">
        <v>1</v>
      </c>
      <c r="I34" s="86">
        <v>628.17057385767362</v>
      </c>
      <c r="J34" s="86">
        <v>656.31261556649724</v>
      </c>
      <c r="K34" s="87">
        <v>685.91231452854618</v>
      </c>
      <c r="L34" s="107">
        <v>7.3999999999999996E-2</v>
      </c>
      <c r="M34" s="108">
        <v>1</v>
      </c>
    </row>
    <row r="35" spans="2:13" x14ac:dyDescent="0.25">
      <c r="B35" s="109" t="s">
        <v>40</v>
      </c>
      <c r="C35" s="66"/>
      <c r="D35" s="66"/>
      <c r="E35" s="66"/>
      <c r="F35" s="67"/>
      <c r="G35" s="110"/>
      <c r="H35" s="110"/>
      <c r="I35" s="66"/>
      <c r="J35" s="66"/>
      <c r="K35" s="66"/>
      <c r="L35" s="110"/>
      <c r="M35" s="111"/>
    </row>
    <row r="36" spans="2:13" x14ac:dyDescent="0.25">
      <c r="B36" s="101" t="s">
        <v>41</v>
      </c>
      <c r="C36" s="48">
        <v>436.25799999999998</v>
      </c>
      <c r="D36" s="48">
        <v>435.58</v>
      </c>
      <c r="E36" s="48">
        <v>519.45826778999992</v>
      </c>
      <c r="F36" s="49">
        <v>578.13140534000001</v>
      </c>
      <c r="G36" s="50">
        <v>9.8000000000000004E-2</v>
      </c>
      <c r="H36" s="50">
        <v>1</v>
      </c>
      <c r="I36" s="48">
        <v>676.97446546790172</v>
      </c>
      <c r="J36" s="48">
        <v>689.23138536214378</v>
      </c>
      <c r="K36" s="48">
        <v>703.054475900385</v>
      </c>
      <c r="L36" s="50">
        <v>6.7000000000000004E-2</v>
      </c>
      <c r="M36" s="51">
        <v>1</v>
      </c>
    </row>
    <row r="37" spans="2:13" x14ac:dyDescent="0.25">
      <c r="B37" s="103" t="s">
        <v>104</v>
      </c>
      <c r="C37" s="72">
        <v>310.75799999999998</v>
      </c>
      <c r="D37" s="73">
        <v>330.95699999999999</v>
      </c>
      <c r="E37" s="73">
        <v>371.50799999999998</v>
      </c>
      <c r="F37" s="112">
        <v>400.53735074999997</v>
      </c>
      <c r="G37" s="75">
        <v>8.7999999999999995E-2</v>
      </c>
      <c r="H37" s="75">
        <v>0.72</v>
      </c>
      <c r="I37" s="73">
        <v>454.2872385794293</v>
      </c>
      <c r="J37" s="73">
        <v>474.63930686778781</v>
      </c>
      <c r="K37" s="74">
        <v>478.7842946659336</v>
      </c>
      <c r="L37" s="75">
        <v>6.0999999999999999E-2</v>
      </c>
      <c r="M37" s="75">
        <v>0.68300000000000005</v>
      </c>
    </row>
    <row r="38" spans="2:13" x14ac:dyDescent="0.25">
      <c r="B38" s="103" t="s">
        <v>27</v>
      </c>
      <c r="C38" s="76">
        <v>125.5</v>
      </c>
      <c r="D38" s="77">
        <v>104.622</v>
      </c>
      <c r="E38" s="77">
        <v>147.95026778999997</v>
      </c>
      <c r="F38" s="102">
        <v>177.59405459000001</v>
      </c>
      <c r="G38" s="79">
        <v>0.123</v>
      </c>
      <c r="H38" s="79">
        <v>0.28000000000000003</v>
      </c>
      <c r="I38" s="77">
        <v>222.68722688847242</v>
      </c>
      <c r="J38" s="77">
        <v>214.59207849435595</v>
      </c>
      <c r="K38" s="78">
        <v>224.27018123445137</v>
      </c>
      <c r="L38" s="79">
        <v>8.1000000000000003E-2</v>
      </c>
      <c r="M38" s="79">
        <v>0.317</v>
      </c>
    </row>
    <row r="39" spans="2:13" x14ac:dyDescent="0.25">
      <c r="B39" s="103" t="s">
        <v>42</v>
      </c>
      <c r="C39" s="80">
        <v>0</v>
      </c>
      <c r="D39" s="81">
        <v>1E-3</v>
      </c>
      <c r="E39" s="81">
        <v>0</v>
      </c>
      <c r="F39" s="113">
        <v>0</v>
      </c>
      <c r="G39" s="83">
        <v>0</v>
      </c>
      <c r="H39" s="83">
        <v>0</v>
      </c>
      <c r="I39" s="81">
        <v>0</v>
      </c>
      <c r="J39" s="81">
        <v>0</v>
      </c>
      <c r="K39" s="82">
        <v>0</v>
      </c>
      <c r="L39" s="83">
        <v>0</v>
      </c>
      <c r="M39" s="83">
        <v>0</v>
      </c>
    </row>
    <row r="40" spans="2:13" x14ac:dyDescent="0.25">
      <c r="B40" s="105" t="s">
        <v>43</v>
      </c>
      <c r="C40" s="86">
        <v>436.25799999999998</v>
      </c>
      <c r="D40" s="86">
        <v>435.58</v>
      </c>
      <c r="E40" s="86">
        <v>519.45826778999992</v>
      </c>
      <c r="F40" s="106">
        <v>578.13140534000001</v>
      </c>
      <c r="G40" s="107">
        <v>9.8000000000000004E-2</v>
      </c>
      <c r="H40" s="107">
        <v>1</v>
      </c>
      <c r="I40" s="86">
        <v>676.97446546790172</v>
      </c>
      <c r="J40" s="86">
        <v>689.23138536214378</v>
      </c>
      <c r="K40" s="87">
        <v>703.054475900385</v>
      </c>
      <c r="L40" s="107">
        <v>6.7000000000000004E-2</v>
      </c>
      <c r="M40" s="108">
        <v>1</v>
      </c>
    </row>
    <row r="41" spans="2:13" ht="18" x14ac:dyDescent="0.25">
      <c r="B41" s="101" t="s">
        <v>44</v>
      </c>
      <c r="C41" s="48">
        <v>15.389999999999999</v>
      </c>
      <c r="D41" s="48">
        <v>-42.061</v>
      </c>
      <c r="E41" s="48">
        <v>-26.257999999999999</v>
      </c>
      <c r="F41" s="49">
        <v>6.6</v>
      </c>
      <c r="G41" s="50">
        <v>-0.246</v>
      </c>
      <c r="H41" s="50">
        <v>1</v>
      </c>
      <c r="I41" s="48">
        <v>7.5</v>
      </c>
      <c r="J41" s="48">
        <v>7.8360000000000003</v>
      </c>
      <c r="K41" s="114">
        <v>8.1894036000000003</v>
      </c>
      <c r="L41" s="50">
        <v>7.4999999999999997E-2</v>
      </c>
      <c r="M41" s="51">
        <v>1</v>
      </c>
    </row>
    <row r="42" spans="2:13" ht="18" x14ac:dyDescent="0.25">
      <c r="B42" s="103" t="s">
        <v>45</v>
      </c>
      <c r="C42" s="72">
        <v>-0.92</v>
      </c>
      <c r="D42" s="73">
        <v>-13.795999999999999</v>
      </c>
      <c r="E42" s="73">
        <v>-7.226</v>
      </c>
      <c r="F42" s="112">
        <v>0</v>
      </c>
      <c r="G42" s="75">
        <v>-1</v>
      </c>
      <c r="H42" s="75">
        <v>0.13600000000000001</v>
      </c>
      <c r="I42" s="73">
        <v>0</v>
      </c>
      <c r="J42" s="73">
        <v>0</v>
      </c>
      <c r="K42" s="73">
        <v>0</v>
      </c>
      <c r="L42" s="75">
        <v>0</v>
      </c>
      <c r="M42" s="75">
        <v>0</v>
      </c>
    </row>
    <row r="43" spans="2:13" ht="18" x14ac:dyDescent="0.25">
      <c r="B43" s="103" t="s">
        <v>195</v>
      </c>
      <c r="C43" s="80">
        <v>16.309999999999999</v>
      </c>
      <c r="D43" s="81">
        <v>-28.265000000000001</v>
      </c>
      <c r="E43" s="81">
        <v>-19.032</v>
      </c>
      <c r="F43" s="113">
        <v>6.6</v>
      </c>
      <c r="G43" s="83">
        <v>-0.26</v>
      </c>
      <c r="H43" s="83">
        <v>0.86399999999999999</v>
      </c>
      <c r="I43" s="81">
        <v>7.5</v>
      </c>
      <c r="J43" s="81">
        <v>7.8360000000000003</v>
      </c>
      <c r="K43" s="81">
        <v>8.1894036000000003</v>
      </c>
      <c r="L43" s="83">
        <v>7.4999999999999997E-2</v>
      </c>
      <c r="M43" s="83">
        <v>1</v>
      </c>
    </row>
    <row r="44" spans="2:13" ht="18" x14ac:dyDescent="0.25">
      <c r="B44" s="115" t="s">
        <v>47</v>
      </c>
      <c r="C44" s="116">
        <v>3.1670000000000424</v>
      </c>
      <c r="D44" s="116">
        <v>-2.9952172499999605</v>
      </c>
      <c r="E44" s="116">
        <v>6.9686384800001342</v>
      </c>
      <c r="F44" s="117">
        <v>-18.020353679999992</v>
      </c>
      <c r="G44" s="118">
        <v>-2.7850000000000001</v>
      </c>
      <c r="H44" s="118">
        <v>-4.0000000000000001E-3</v>
      </c>
      <c r="I44" s="116">
        <v>-41.303891610228106</v>
      </c>
      <c r="J44" s="116">
        <v>-25.082769795646541</v>
      </c>
      <c r="K44" s="119">
        <v>-8.952757771838824</v>
      </c>
      <c r="L44" s="118">
        <v>-0.20799999999999999</v>
      </c>
      <c r="M44" s="120">
        <v>-3.5000000000000003E-2</v>
      </c>
    </row>
    <row r="45" spans="2:13" x14ac:dyDescent="0.25">
      <c r="B45" s="41"/>
      <c r="C45" s="77"/>
      <c r="D45" s="77"/>
      <c r="E45" s="77"/>
      <c r="F45" s="77"/>
      <c r="G45" s="121"/>
      <c r="H45" s="121"/>
      <c r="I45" s="77"/>
      <c r="J45" s="77"/>
      <c r="K45" s="77"/>
      <c r="L45" s="121"/>
      <c r="M45" s="121"/>
    </row>
    <row r="46" spans="2:13" ht="18" x14ac:dyDescent="0.25">
      <c r="B46" s="57" t="s">
        <v>48</v>
      </c>
      <c r="C46" s="77"/>
      <c r="D46" s="77"/>
      <c r="E46" s="77"/>
      <c r="F46" s="77"/>
      <c r="G46" s="122"/>
      <c r="H46" s="122"/>
      <c r="I46" s="77"/>
      <c r="J46" s="77"/>
      <c r="K46" s="77"/>
      <c r="L46" s="122"/>
      <c r="M46" s="122"/>
    </row>
    <row r="47" spans="2:13" x14ac:dyDescent="0.25">
      <c r="B47" s="123" t="s">
        <v>49</v>
      </c>
      <c r="C47" s="73">
        <v>35.930158000000006</v>
      </c>
      <c r="D47" s="73">
        <v>44.550610999999996</v>
      </c>
      <c r="E47" s="73">
        <v>46.117241</v>
      </c>
      <c r="F47" s="112">
        <v>52.274974689999993</v>
      </c>
      <c r="G47" s="75">
        <v>0.13300000000000001</v>
      </c>
      <c r="H47" s="75">
        <v>0.191</v>
      </c>
      <c r="I47" s="73">
        <v>46.117241</v>
      </c>
      <c r="J47" s="73">
        <v>46.117241</v>
      </c>
      <c r="K47" s="73">
        <v>46.117241</v>
      </c>
      <c r="L47" s="75">
        <v>-4.1000000000000002E-2</v>
      </c>
      <c r="M47" s="124">
        <v>0.20899999999999999</v>
      </c>
    </row>
    <row r="48" spans="2:13" x14ac:dyDescent="0.25">
      <c r="B48" s="125" t="s">
        <v>50</v>
      </c>
      <c r="C48" s="77"/>
      <c r="D48" s="77"/>
      <c r="E48" s="77"/>
      <c r="F48" s="102"/>
      <c r="G48" s="79"/>
      <c r="H48" s="79"/>
      <c r="I48" s="77"/>
      <c r="J48" s="77"/>
      <c r="K48" s="77"/>
      <c r="L48" s="79"/>
      <c r="M48" s="126"/>
    </row>
    <row r="49" spans="2:13" x14ac:dyDescent="0.25">
      <c r="B49" s="125" t="s">
        <v>51</v>
      </c>
      <c r="C49" s="127">
        <v>-0.92</v>
      </c>
      <c r="D49" s="128">
        <v>-13.795999999999999</v>
      </c>
      <c r="E49" s="128">
        <v>-7.226</v>
      </c>
      <c r="F49" s="129">
        <v>0</v>
      </c>
      <c r="G49" s="130">
        <v>-1</v>
      </c>
      <c r="H49" s="130">
        <v>0</v>
      </c>
      <c r="I49" s="128">
        <v>0</v>
      </c>
      <c r="J49" s="128">
        <v>0</v>
      </c>
      <c r="K49" s="128">
        <v>0</v>
      </c>
      <c r="L49" s="130">
        <v>0</v>
      </c>
      <c r="M49" s="130">
        <v>0</v>
      </c>
    </row>
    <row r="50" spans="2:13" x14ac:dyDescent="0.25">
      <c r="B50" s="52" t="s">
        <v>52</v>
      </c>
      <c r="C50" s="77">
        <v>35.369287999999997</v>
      </c>
      <c r="D50" s="77">
        <v>91.33319800000001</v>
      </c>
      <c r="E50" s="77">
        <v>110.363725</v>
      </c>
      <c r="F50" s="102">
        <v>76.041440898200008</v>
      </c>
      <c r="G50" s="79">
        <v>0.29099999999999998</v>
      </c>
      <c r="H50" s="79">
        <v>0.32400000000000001</v>
      </c>
      <c r="I50" s="77">
        <v>69.060833389771901</v>
      </c>
      <c r="J50" s="77">
        <v>43.985265767688304</v>
      </c>
      <c r="K50" s="77">
        <v>73.72800359106364</v>
      </c>
      <c r="L50" s="79">
        <v>-0.01</v>
      </c>
      <c r="M50" s="126">
        <v>0.28499999999999998</v>
      </c>
    </row>
    <row r="51" spans="2:13" x14ac:dyDescent="0.25">
      <c r="B51" s="52" t="s">
        <v>107</v>
      </c>
      <c r="C51" s="77">
        <v>2.892E-3</v>
      </c>
      <c r="D51" s="77">
        <v>0</v>
      </c>
      <c r="E51" s="77">
        <v>0</v>
      </c>
      <c r="F51" s="102">
        <v>0</v>
      </c>
      <c r="G51" s="79">
        <v>-1</v>
      </c>
      <c r="H51" s="79">
        <v>0</v>
      </c>
      <c r="I51" s="77">
        <v>0</v>
      </c>
      <c r="J51" s="77">
        <v>0</v>
      </c>
      <c r="K51" s="77">
        <v>0</v>
      </c>
      <c r="L51" s="79">
        <v>0</v>
      </c>
      <c r="M51" s="126">
        <v>0</v>
      </c>
    </row>
    <row r="52" spans="2:13" x14ac:dyDescent="0.25">
      <c r="B52" s="52" t="s">
        <v>53</v>
      </c>
      <c r="C52" s="77">
        <v>53.201385000000002</v>
      </c>
      <c r="D52" s="77">
        <v>66.27</v>
      </c>
      <c r="E52" s="77">
        <v>76.039058999999995</v>
      </c>
      <c r="F52" s="102">
        <v>76.039058999999995</v>
      </c>
      <c r="G52" s="79">
        <v>0.126</v>
      </c>
      <c r="H52" s="79">
        <v>0.28899999999999998</v>
      </c>
      <c r="I52" s="77">
        <v>76.039058999999995</v>
      </c>
      <c r="J52" s="77">
        <v>76.039058999999995</v>
      </c>
      <c r="K52" s="77">
        <v>76.039058999999995</v>
      </c>
      <c r="L52" s="79">
        <v>0</v>
      </c>
      <c r="M52" s="126">
        <v>0.33400000000000002</v>
      </c>
    </row>
    <row r="53" spans="2:13" x14ac:dyDescent="0.25">
      <c r="B53" s="52" t="s">
        <v>54</v>
      </c>
      <c r="C53" s="77">
        <v>63.067976999999999</v>
      </c>
      <c r="D53" s="77">
        <v>32.374008000000003</v>
      </c>
      <c r="E53" s="77">
        <v>39.343218</v>
      </c>
      <c r="F53" s="102">
        <v>39.343218</v>
      </c>
      <c r="G53" s="79">
        <v>-0.14599999999999999</v>
      </c>
      <c r="H53" s="79">
        <v>0.19500000000000001</v>
      </c>
      <c r="I53" s="77">
        <v>39.343218</v>
      </c>
      <c r="J53" s="77">
        <v>39.343218</v>
      </c>
      <c r="K53" s="77">
        <v>39.343218</v>
      </c>
      <c r="L53" s="79">
        <v>0</v>
      </c>
      <c r="M53" s="126">
        <v>0.17299999999999999</v>
      </c>
    </row>
    <row r="54" spans="2:13" x14ac:dyDescent="0.25">
      <c r="B54" s="61" t="s">
        <v>55</v>
      </c>
      <c r="C54" s="86">
        <v>187.57170000000002</v>
      </c>
      <c r="D54" s="86">
        <v>234.52781700000003</v>
      </c>
      <c r="E54" s="86">
        <v>271.86324299999995</v>
      </c>
      <c r="F54" s="106">
        <v>243.69869258820003</v>
      </c>
      <c r="G54" s="107">
        <v>9.0999999999999998E-2</v>
      </c>
      <c r="H54" s="107">
        <v>1</v>
      </c>
      <c r="I54" s="86">
        <v>230.56035138977191</v>
      </c>
      <c r="J54" s="86">
        <v>205.4847837676883</v>
      </c>
      <c r="K54" s="86">
        <v>235.22752159106366</v>
      </c>
      <c r="L54" s="107">
        <v>-1.2E-2</v>
      </c>
      <c r="M54" s="108">
        <v>1</v>
      </c>
    </row>
    <row r="55" spans="2:13" x14ac:dyDescent="0.25">
      <c r="B55" s="52" t="s">
        <v>56</v>
      </c>
      <c r="C55" s="77">
        <v>73.778460999999993</v>
      </c>
      <c r="D55" s="77">
        <v>110.94775199999999</v>
      </c>
      <c r="E55" s="77">
        <v>132.76007199999998</v>
      </c>
      <c r="F55" s="102">
        <v>104.59452132000011</v>
      </c>
      <c r="G55" s="79">
        <v>0.123</v>
      </c>
      <c r="H55" s="79">
        <v>0.44600000000000001</v>
      </c>
      <c r="I55" s="77">
        <v>91.456521320000121</v>
      </c>
      <c r="J55" s="77">
        <v>66.380521320000113</v>
      </c>
      <c r="K55" s="77">
        <v>96.123521320000123</v>
      </c>
      <c r="L55" s="79">
        <v>-2.8000000000000001E-2</v>
      </c>
      <c r="M55" s="126">
        <v>0.38900000000000001</v>
      </c>
    </row>
    <row r="56" spans="2:13" x14ac:dyDescent="0.25">
      <c r="B56" s="131" t="s">
        <v>108</v>
      </c>
      <c r="C56" s="77">
        <v>56.880453000000003</v>
      </c>
      <c r="D56" s="77">
        <v>43.093453000000004</v>
      </c>
      <c r="E56" s="77">
        <v>57.432411000000002</v>
      </c>
      <c r="F56" s="102">
        <v>57.432411000000002</v>
      </c>
      <c r="G56" s="79">
        <v>3.0000000000000001E-3</v>
      </c>
      <c r="H56" s="79">
        <v>0.23300000000000001</v>
      </c>
      <c r="I56" s="77">
        <v>57.432411000000002</v>
      </c>
      <c r="J56" s="77">
        <v>57.432411000000002</v>
      </c>
      <c r="K56" s="77">
        <v>57.432411000000002</v>
      </c>
      <c r="L56" s="79">
        <v>0</v>
      </c>
      <c r="M56" s="126">
        <v>0.252</v>
      </c>
    </row>
    <row r="57" spans="2:13" x14ac:dyDescent="0.25">
      <c r="B57" s="131" t="s">
        <v>57</v>
      </c>
      <c r="C57" s="77">
        <v>53.154876999999999</v>
      </c>
      <c r="D57" s="77">
        <v>61.357999999999997</v>
      </c>
      <c r="E57" s="77">
        <v>59.800192000000003</v>
      </c>
      <c r="F57" s="102">
        <v>59.800192000000003</v>
      </c>
      <c r="G57" s="79">
        <v>0.04</v>
      </c>
      <c r="H57" s="79">
        <v>0.253</v>
      </c>
      <c r="I57" s="77">
        <v>59.800192000000003</v>
      </c>
      <c r="J57" s="77">
        <v>59.800192000000003</v>
      </c>
      <c r="K57" s="77">
        <v>59.800192000000003</v>
      </c>
      <c r="L57" s="79">
        <v>0</v>
      </c>
      <c r="M57" s="126">
        <v>0.26200000000000001</v>
      </c>
    </row>
    <row r="58" spans="2:13" x14ac:dyDescent="0.25">
      <c r="B58" s="52" t="s">
        <v>58</v>
      </c>
      <c r="C58" s="77">
        <v>1.6048979999999999</v>
      </c>
      <c r="D58" s="77">
        <v>0.84</v>
      </c>
      <c r="E58" s="77">
        <v>0.60708299999999993</v>
      </c>
      <c r="F58" s="102">
        <v>0.60708299999999993</v>
      </c>
      <c r="G58" s="79">
        <v>-0.27700000000000002</v>
      </c>
      <c r="H58" s="79">
        <v>4.0000000000000001E-3</v>
      </c>
      <c r="I58" s="77">
        <v>0.60708299999999993</v>
      </c>
      <c r="J58" s="77">
        <v>0.60708299999999993</v>
      </c>
      <c r="K58" s="77">
        <v>0.60708299999999993</v>
      </c>
      <c r="L58" s="79">
        <v>0</v>
      </c>
      <c r="M58" s="126">
        <v>3.0000000000000001E-3</v>
      </c>
    </row>
    <row r="59" spans="2:13" x14ac:dyDescent="0.25">
      <c r="B59" s="175" t="s">
        <v>229</v>
      </c>
      <c r="C59" s="77">
        <v>2.1540110000000001</v>
      </c>
      <c r="D59" s="77">
        <v>18.288794000000003</v>
      </c>
      <c r="E59" s="77">
        <v>21.264485000000001</v>
      </c>
      <c r="F59" s="102">
        <v>21.264485000000001</v>
      </c>
      <c r="G59" s="79">
        <v>1.145</v>
      </c>
      <c r="H59" s="79">
        <v>6.4000000000000001E-2</v>
      </c>
      <c r="I59" s="77">
        <v>21.264485000000001</v>
      </c>
      <c r="J59" s="77">
        <v>21.264485000000001</v>
      </c>
      <c r="K59" s="77">
        <v>21.264485000000001</v>
      </c>
      <c r="L59" s="79">
        <v>0</v>
      </c>
      <c r="M59" s="126">
        <v>9.2999999999999999E-2</v>
      </c>
    </row>
    <row r="60" spans="2:13" x14ac:dyDescent="0.25">
      <c r="B60" s="61" t="s">
        <v>59</v>
      </c>
      <c r="C60" s="86">
        <v>187.57269999999997</v>
      </c>
      <c r="D60" s="86">
        <v>234.52799899999999</v>
      </c>
      <c r="E60" s="86">
        <v>271.86424299999999</v>
      </c>
      <c r="F60" s="106">
        <v>243.69869232000013</v>
      </c>
      <c r="G60" s="107">
        <v>9.0999999999999998E-2</v>
      </c>
      <c r="H60" s="107">
        <v>1</v>
      </c>
      <c r="I60" s="86">
        <v>230.56069232000013</v>
      </c>
      <c r="J60" s="86">
        <v>205.48469232000011</v>
      </c>
      <c r="K60" s="86">
        <v>235.22769232000013</v>
      </c>
      <c r="L60" s="107">
        <v>-1.2E-2</v>
      </c>
      <c r="M60" s="108">
        <v>1</v>
      </c>
    </row>
    <row r="61" spans="2:13" x14ac:dyDescent="0.25">
      <c r="B61" s="132"/>
      <c r="C61" s="133"/>
      <c r="D61" s="133"/>
      <c r="E61" s="134"/>
      <c r="F61" s="134"/>
      <c r="G61" s="134"/>
      <c r="H61" s="134"/>
      <c r="I61" s="134"/>
      <c r="J61" s="134"/>
      <c r="K61" s="135"/>
      <c r="L61" s="135"/>
      <c r="M61" s="135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"/>
  <dimension ref="B1:K13"/>
  <sheetViews>
    <sheetView showGridLines="0" topLeftCell="A5" workbookViewId="0">
      <selection activeCell="B13" sqref="B13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6" t="s">
        <v>60</v>
      </c>
    </row>
    <row r="2" spans="2:11" x14ac:dyDescent="0.25">
      <c r="B2" s="280" t="s">
        <v>282</v>
      </c>
      <c r="C2" s="280"/>
      <c r="D2" s="280"/>
      <c r="E2" s="280"/>
      <c r="F2" s="280"/>
      <c r="G2" s="280"/>
      <c r="H2" s="280"/>
      <c r="I2" s="280"/>
      <c r="J2" s="280"/>
      <c r="K2" s="280"/>
    </row>
    <row r="3" spans="2:11" ht="33.75" x14ac:dyDescent="0.25">
      <c r="B3" s="221" t="s">
        <v>62</v>
      </c>
      <c r="C3" s="222" t="s">
        <v>63</v>
      </c>
      <c r="D3" s="222" t="s">
        <v>64</v>
      </c>
      <c r="E3" s="281" t="s">
        <v>65</v>
      </c>
      <c r="F3" s="281"/>
      <c r="G3" s="281"/>
      <c r="H3" s="210" t="s">
        <v>66</v>
      </c>
      <c r="I3" s="281" t="s">
        <v>67</v>
      </c>
      <c r="J3" s="281"/>
      <c r="K3" s="282"/>
    </row>
    <row r="4" spans="2:11" x14ac:dyDescent="0.25">
      <c r="B4" s="223"/>
      <c r="C4" s="224"/>
      <c r="D4" s="224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33.75" x14ac:dyDescent="0.25">
      <c r="B5" s="211" t="s">
        <v>283</v>
      </c>
      <c r="C5" s="212" t="s">
        <v>16</v>
      </c>
      <c r="D5" s="270" t="s">
        <v>270</v>
      </c>
      <c r="E5" s="234" t="s">
        <v>279</v>
      </c>
      <c r="F5" s="234">
        <v>5</v>
      </c>
      <c r="G5" s="234">
        <v>8</v>
      </c>
      <c r="H5" s="234">
        <v>8</v>
      </c>
      <c r="I5" s="234">
        <v>10</v>
      </c>
      <c r="J5" s="234">
        <v>15</v>
      </c>
      <c r="K5" s="235">
        <v>15</v>
      </c>
    </row>
    <row r="6" spans="2:11" ht="56.25" x14ac:dyDescent="0.25">
      <c r="B6" s="211" t="s">
        <v>284</v>
      </c>
      <c r="C6" s="212" t="s">
        <v>225</v>
      </c>
      <c r="D6" s="270"/>
      <c r="E6" s="234">
        <v>920</v>
      </c>
      <c r="F6" s="234">
        <v>922</v>
      </c>
      <c r="G6" s="234">
        <v>881</v>
      </c>
      <c r="H6" s="234">
        <v>880</v>
      </c>
      <c r="I6" s="234" t="s">
        <v>285</v>
      </c>
      <c r="J6" s="234" t="s">
        <v>286</v>
      </c>
      <c r="K6" s="235" t="s">
        <v>287</v>
      </c>
    </row>
    <row r="7" spans="2:11" ht="45" x14ac:dyDescent="0.25">
      <c r="B7" s="211" t="s">
        <v>288</v>
      </c>
      <c r="C7" s="212" t="s">
        <v>226</v>
      </c>
      <c r="D7" s="270"/>
      <c r="E7" s="234" t="s">
        <v>289</v>
      </c>
      <c r="F7" s="234" t="s">
        <v>290</v>
      </c>
      <c r="G7" s="234" t="s">
        <v>291</v>
      </c>
      <c r="H7" s="234" t="s">
        <v>292</v>
      </c>
      <c r="I7" s="234" t="s">
        <v>293</v>
      </c>
      <c r="J7" s="234" t="s">
        <v>294</v>
      </c>
      <c r="K7" s="235" t="s">
        <v>295</v>
      </c>
    </row>
    <row r="8" spans="2:11" ht="22.5" x14ac:dyDescent="0.25">
      <c r="B8" s="211" t="s">
        <v>296</v>
      </c>
      <c r="C8" s="212" t="s">
        <v>226</v>
      </c>
      <c r="D8" s="270"/>
      <c r="E8" s="234">
        <v>850</v>
      </c>
      <c r="F8" s="234" t="s">
        <v>297</v>
      </c>
      <c r="G8" s="234" t="s">
        <v>298</v>
      </c>
      <c r="H8" s="234" t="s">
        <v>285</v>
      </c>
      <c r="I8" s="234" t="s">
        <v>285</v>
      </c>
      <c r="J8" s="234" t="s">
        <v>299</v>
      </c>
      <c r="K8" s="235" t="s">
        <v>300</v>
      </c>
    </row>
    <row r="9" spans="2:11" ht="56.25" x14ac:dyDescent="0.25">
      <c r="B9" s="211" t="s">
        <v>301</v>
      </c>
      <c r="C9" s="212" t="s">
        <v>227</v>
      </c>
      <c r="D9" s="270"/>
      <c r="E9" s="234">
        <v>45</v>
      </c>
      <c r="F9" s="234">
        <v>42</v>
      </c>
      <c r="G9" s="234">
        <v>48</v>
      </c>
      <c r="H9" s="234">
        <v>45</v>
      </c>
      <c r="I9" s="234">
        <v>48</v>
      </c>
      <c r="J9" s="234">
        <v>50</v>
      </c>
      <c r="K9" s="235">
        <v>50</v>
      </c>
    </row>
    <row r="10" spans="2:11" ht="22.5" x14ac:dyDescent="0.25">
      <c r="B10" s="211" t="s">
        <v>302</v>
      </c>
      <c r="C10" s="212" t="s">
        <v>227</v>
      </c>
      <c r="D10" s="270"/>
      <c r="E10" s="234">
        <v>238</v>
      </c>
      <c r="F10" s="234">
        <v>53</v>
      </c>
      <c r="G10" s="234">
        <v>302</v>
      </c>
      <c r="H10" s="234">
        <v>50</v>
      </c>
      <c r="I10" s="234">
        <v>250</v>
      </c>
      <c r="J10" s="234">
        <v>250</v>
      </c>
      <c r="K10" s="235">
        <v>250</v>
      </c>
    </row>
    <row r="11" spans="2:11" ht="33.75" x14ac:dyDescent="0.25">
      <c r="B11" s="211" t="s">
        <v>303</v>
      </c>
      <c r="C11" s="212" t="s">
        <v>227</v>
      </c>
      <c r="D11" s="270"/>
      <c r="E11" s="234" t="s">
        <v>279</v>
      </c>
      <c r="F11" s="234">
        <v>5</v>
      </c>
      <c r="G11" s="234">
        <v>5</v>
      </c>
      <c r="H11" s="234">
        <v>8</v>
      </c>
      <c r="I11" s="234">
        <v>12</v>
      </c>
      <c r="J11" s="234">
        <v>12</v>
      </c>
      <c r="K11" s="235">
        <v>15</v>
      </c>
    </row>
    <row r="12" spans="2:11" ht="33.75" x14ac:dyDescent="0.25">
      <c r="B12" s="215" t="s">
        <v>304</v>
      </c>
      <c r="C12" s="212" t="s">
        <v>227</v>
      </c>
      <c r="D12" s="270"/>
      <c r="E12" s="234">
        <v>25</v>
      </c>
      <c r="F12" s="234">
        <v>132</v>
      </c>
      <c r="G12" s="234">
        <v>89</v>
      </c>
      <c r="H12" s="234">
        <v>80</v>
      </c>
      <c r="I12" s="234">
        <v>60</v>
      </c>
      <c r="J12" s="234">
        <v>60</v>
      </c>
      <c r="K12" s="235">
        <v>60</v>
      </c>
    </row>
    <row r="13" spans="2:11" x14ac:dyDescent="0.25">
      <c r="B13" s="236" t="s">
        <v>306</v>
      </c>
      <c r="C13" s="149"/>
      <c r="D13" s="149"/>
      <c r="E13" s="149"/>
      <c r="F13" s="149"/>
      <c r="G13" s="149"/>
      <c r="H13" s="149"/>
      <c r="I13" s="149"/>
      <c r="J13" s="149"/>
      <c r="K13" s="149"/>
    </row>
  </sheetData>
  <mergeCells count="4">
    <mergeCell ref="B2:K2"/>
    <mergeCell ref="E3:G3"/>
    <mergeCell ref="I3:K3"/>
    <mergeCell ref="D5:D12"/>
  </mergeCells>
  <pageMargins left="0.7" right="0.7" top="0.75" bottom="0.75" header="0.3" footer="0.3"/>
  <pageSetup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2"/>
  <dimension ref="B1:U14"/>
  <sheetViews>
    <sheetView showGridLines="0" topLeftCell="A13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6" t="s">
        <v>60</v>
      </c>
    </row>
    <row r="2" spans="2:21" x14ac:dyDescent="0.25">
      <c r="B2" s="242" t="s">
        <v>230</v>
      </c>
      <c r="C2" s="257"/>
      <c r="D2" s="257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2:21" x14ac:dyDescent="0.25">
      <c r="B3" s="150"/>
      <c r="C3" s="262" t="s">
        <v>78</v>
      </c>
      <c r="D3" s="263"/>
      <c r="E3" s="151" t="s">
        <v>79</v>
      </c>
      <c r="F3" s="264" t="s">
        <v>80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152"/>
      <c r="T3" s="265" t="s">
        <v>81</v>
      </c>
      <c r="U3" s="267" t="s">
        <v>82</v>
      </c>
    </row>
    <row r="4" spans="2:21" ht="54" x14ac:dyDescent="0.25">
      <c r="B4" s="153"/>
      <c r="C4" s="154" t="s">
        <v>83</v>
      </c>
      <c r="D4" s="155" t="s">
        <v>84</v>
      </c>
      <c r="E4" s="259" t="s">
        <v>85</v>
      </c>
      <c r="F4" s="260"/>
      <c r="G4" s="261"/>
      <c r="H4" s="259" t="s">
        <v>86</v>
      </c>
      <c r="I4" s="260"/>
      <c r="J4" s="261"/>
      <c r="K4" s="259" t="s">
        <v>87</v>
      </c>
      <c r="L4" s="260"/>
      <c r="M4" s="260"/>
      <c r="N4" s="260"/>
      <c r="O4" s="260"/>
      <c r="P4" s="260"/>
      <c r="Q4" s="260"/>
      <c r="R4" s="260"/>
      <c r="S4" s="261"/>
      <c r="T4" s="266"/>
      <c r="U4" s="268"/>
    </row>
    <row r="5" spans="2:21" x14ac:dyDescent="0.25">
      <c r="B5" s="156"/>
      <c r="C5" s="157"/>
      <c r="D5" s="158"/>
      <c r="E5" s="259" t="s">
        <v>9</v>
      </c>
      <c r="F5" s="260"/>
      <c r="G5" s="261"/>
      <c r="H5" s="259" t="s">
        <v>10</v>
      </c>
      <c r="I5" s="260"/>
      <c r="J5" s="261"/>
      <c r="K5" s="259" t="s">
        <v>12</v>
      </c>
      <c r="L5" s="260"/>
      <c r="M5" s="261"/>
      <c r="N5" s="259" t="s">
        <v>13</v>
      </c>
      <c r="O5" s="260"/>
      <c r="P5" s="261"/>
      <c r="Q5" s="259" t="s">
        <v>14</v>
      </c>
      <c r="R5" s="260"/>
      <c r="S5" s="261"/>
      <c r="T5" s="159" t="s">
        <v>15</v>
      </c>
      <c r="U5" s="160"/>
    </row>
    <row r="6" spans="2:21" ht="19.5" x14ac:dyDescent="0.25">
      <c r="B6" s="161" t="s">
        <v>231</v>
      </c>
      <c r="C6" s="162"/>
      <c r="D6" s="163"/>
      <c r="E6" s="164" t="s">
        <v>88</v>
      </c>
      <c r="F6" s="165" t="s">
        <v>89</v>
      </c>
      <c r="G6" s="166" t="s">
        <v>90</v>
      </c>
      <c r="H6" s="164" t="s">
        <v>88</v>
      </c>
      <c r="I6" s="165" t="s">
        <v>89</v>
      </c>
      <c r="J6" s="166" t="s">
        <v>90</v>
      </c>
      <c r="K6" s="164" t="s">
        <v>88</v>
      </c>
      <c r="L6" s="165" t="s">
        <v>89</v>
      </c>
      <c r="M6" s="166" t="s">
        <v>90</v>
      </c>
      <c r="N6" s="164" t="s">
        <v>88</v>
      </c>
      <c r="O6" s="165" t="s">
        <v>89</v>
      </c>
      <c r="P6" s="166" t="s">
        <v>90</v>
      </c>
      <c r="Q6" s="164" t="s">
        <v>88</v>
      </c>
      <c r="R6" s="165" t="s">
        <v>89</v>
      </c>
      <c r="S6" s="166" t="s">
        <v>90</v>
      </c>
      <c r="T6" s="167" t="s">
        <v>91</v>
      </c>
      <c r="U6" s="168"/>
    </row>
    <row r="7" spans="2:21" ht="18" x14ac:dyDescent="0.25">
      <c r="B7" s="176" t="s">
        <v>173</v>
      </c>
      <c r="C7" s="177">
        <v>1177</v>
      </c>
      <c r="D7" s="178">
        <v>1177</v>
      </c>
      <c r="E7" s="179">
        <v>1120</v>
      </c>
      <c r="F7" s="180">
        <v>364.75523054999996</v>
      </c>
      <c r="G7" s="181">
        <v>0.32567431299107141</v>
      </c>
      <c r="H7" s="179">
        <v>1177</v>
      </c>
      <c r="I7" s="180">
        <v>400.53735039516772</v>
      </c>
      <c r="J7" s="181">
        <v>0.34030361121084768</v>
      </c>
      <c r="K7" s="179">
        <v>1266</v>
      </c>
      <c r="L7" s="180">
        <v>454.28688292456695</v>
      </c>
      <c r="M7" s="181">
        <v>0.35883640041434989</v>
      </c>
      <c r="N7" s="179">
        <v>1261</v>
      </c>
      <c r="O7" s="180">
        <v>474.63996951219411</v>
      </c>
      <c r="P7" s="181">
        <v>0.37639965861395253</v>
      </c>
      <c r="Q7" s="179">
        <v>1240</v>
      </c>
      <c r="R7" s="180">
        <v>478.78453881963122</v>
      </c>
      <c r="S7" s="180">
        <v>0.38611656356421875</v>
      </c>
      <c r="T7" s="182">
        <v>1.753277635150452E-2</v>
      </c>
      <c r="U7" s="182">
        <v>0.99999999999999989</v>
      </c>
    </row>
    <row r="8" spans="2:21" x14ac:dyDescent="0.25">
      <c r="B8" s="183" t="s">
        <v>174</v>
      </c>
      <c r="C8" s="184">
        <v>613</v>
      </c>
      <c r="D8" s="184">
        <v>613</v>
      </c>
      <c r="E8" s="185">
        <v>51</v>
      </c>
      <c r="F8" s="186">
        <v>12.008765540149943</v>
      </c>
      <c r="G8" s="187">
        <v>0.23546599098333221</v>
      </c>
      <c r="H8" s="185">
        <v>613</v>
      </c>
      <c r="I8" s="186">
        <v>66.442869021744059</v>
      </c>
      <c r="J8" s="187">
        <v>0.10838967213987612</v>
      </c>
      <c r="K8" s="185">
        <v>668</v>
      </c>
      <c r="L8" s="186">
        <v>82.376561988697475</v>
      </c>
      <c r="M8" s="187">
        <v>0.1233182065699064</v>
      </c>
      <c r="N8" s="185">
        <v>671</v>
      </c>
      <c r="O8" s="186">
        <v>91.688593565791265</v>
      </c>
      <c r="P8" s="187">
        <v>0.13664469979998697</v>
      </c>
      <c r="Q8" s="188">
        <v>669</v>
      </c>
      <c r="R8" s="186">
        <v>97.373856877404862</v>
      </c>
      <c r="S8" s="186">
        <v>0.14555135557160667</v>
      </c>
      <c r="T8" s="189">
        <v>2.9568423439063851E-2</v>
      </c>
      <c r="U8" s="190">
        <v>0.5300238146770504</v>
      </c>
    </row>
    <row r="9" spans="2:21" x14ac:dyDescent="0.25">
      <c r="B9" s="183" t="s">
        <v>175</v>
      </c>
      <c r="C9" s="191">
        <v>452</v>
      </c>
      <c r="D9" s="191">
        <v>452</v>
      </c>
      <c r="E9" s="192">
        <v>971</v>
      </c>
      <c r="F9" s="193">
        <v>259.43502990193758</v>
      </c>
      <c r="G9" s="194">
        <v>0.2671833469638904</v>
      </c>
      <c r="H9" s="192">
        <v>452</v>
      </c>
      <c r="I9" s="193">
        <v>219.83227531704441</v>
      </c>
      <c r="J9" s="194">
        <v>0.4863545914093903</v>
      </c>
      <c r="K9" s="192">
        <v>481</v>
      </c>
      <c r="L9" s="193">
        <v>244.34223731853203</v>
      </c>
      <c r="M9" s="194">
        <v>0.50798801937324745</v>
      </c>
      <c r="N9" s="192">
        <v>475</v>
      </c>
      <c r="O9" s="193">
        <v>251.5903230816792</v>
      </c>
      <c r="P9" s="194">
        <v>0.52966383806669304</v>
      </c>
      <c r="Q9" s="195">
        <v>467</v>
      </c>
      <c r="R9" s="193">
        <v>256.25373368962613</v>
      </c>
      <c r="S9" s="193">
        <v>0.54872319847885687</v>
      </c>
      <c r="T9" s="196">
        <v>1.094178752817565E-2</v>
      </c>
      <c r="U9" s="197">
        <v>0.37931551758441917</v>
      </c>
    </row>
    <row r="10" spans="2:21" x14ac:dyDescent="0.25">
      <c r="B10" s="183" t="s">
        <v>176</v>
      </c>
      <c r="C10" s="191">
        <v>90</v>
      </c>
      <c r="D10" s="191">
        <v>90</v>
      </c>
      <c r="E10" s="192">
        <v>75</v>
      </c>
      <c r="F10" s="193">
        <v>59.949633445010882</v>
      </c>
      <c r="G10" s="194">
        <v>0.7993284459334784</v>
      </c>
      <c r="H10" s="192">
        <v>90</v>
      </c>
      <c r="I10" s="193">
        <v>79.362298048259291</v>
      </c>
      <c r="J10" s="194">
        <v>0.88180331164732551</v>
      </c>
      <c r="K10" s="192">
        <v>94</v>
      </c>
      <c r="L10" s="193">
        <v>89.310649801149964</v>
      </c>
      <c r="M10" s="194">
        <v>0.9501132957569145</v>
      </c>
      <c r="N10" s="192">
        <v>92</v>
      </c>
      <c r="O10" s="193">
        <v>91.389673213570958</v>
      </c>
      <c r="P10" s="194">
        <v>0.99336601319098872</v>
      </c>
      <c r="Q10" s="195">
        <v>84</v>
      </c>
      <c r="R10" s="193">
        <v>87.386496707430339</v>
      </c>
      <c r="S10" s="193">
        <v>1.0403154369932184</v>
      </c>
      <c r="T10" s="196">
        <v>-2.2735194081174859E-2</v>
      </c>
      <c r="U10" s="197">
        <v>7.2853775222157913E-2</v>
      </c>
    </row>
    <row r="11" spans="2:21" x14ac:dyDescent="0.25">
      <c r="B11" s="183" t="s">
        <v>177</v>
      </c>
      <c r="C11" s="191">
        <v>19</v>
      </c>
      <c r="D11" s="191">
        <v>19</v>
      </c>
      <c r="E11" s="192">
        <v>21</v>
      </c>
      <c r="F11" s="193">
        <v>27.597914864925698</v>
      </c>
      <c r="G11" s="194">
        <v>1.3141864221393189</v>
      </c>
      <c r="H11" s="192">
        <v>19</v>
      </c>
      <c r="I11" s="193">
        <v>26.54430531913</v>
      </c>
      <c r="J11" s="194">
        <v>1.3970687010068421</v>
      </c>
      <c r="K11" s="192">
        <v>20</v>
      </c>
      <c r="L11" s="193">
        <v>29.014089900499997</v>
      </c>
      <c r="M11" s="194">
        <v>1.4507044950249999</v>
      </c>
      <c r="N11" s="192">
        <v>20</v>
      </c>
      <c r="O11" s="193">
        <v>30.313933928042395</v>
      </c>
      <c r="P11" s="194">
        <v>1.5156966964021197</v>
      </c>
      <c r="Q11" s="195">
        <v>17</v>
      </c>
      <c r="R11" s="193">
        <v>27.677455019947292</v>
      </c>
      <c r="S11" s="193">
        <v>1.6280855894086643</v>
      </c>
      <c r="T11" s="196">
        <v>-3.6396341649026498E-2</v>
      </c>
      <c r="U11" s="197">
        <v>1.5377657432364434E-2</v>
      </c>
    </row>
    <row r="12" spans="2:21" x14ac:dyDescent="0.25">
      <c r="B12" s="198" t="s">
        <v>178</v>
      </c>
      <c r="C12" s="199">
        <v>3</v>
      </c>
      <c r="D12" s="199">
        <v>3</v>
      </c>
      <c r="E12" s="200">
        <v>2</v>
      </c>
      <c r="F12" s="201">
        <v>5.7638867979758404</v>
      </c>
      <c r="G12" s="202">
        <v>2.8819433989879202</v>
      </c>
      <c r="H12" s="200">
        <v>3</v>
      </c>
      <c r="I12" s="201">
        <v>8.3556026889900004</v>
      </c>
      <c r="J12" s="202">
        <v>2.7852008963300001</v>
      </c>
      <c r="K12" s="200">
        <v>3</v>
      </c>
      <c r="L12" s="201">
        <v>9.2433439156875004</v>
      </c>
      <c r="M12" s="202">
        <v>3.0811146385625001</v>
      </c>
      <c r="N12" s="200">
        <v>3</v>
      </c>
      <c r="O12" s="201">
        <v>9.6574457231103015</v>
      </c>
      <c r="P12" s="202">
        <v>3.2191485743701005</v>
      </c>
      <c r="Q12" s="203">
        <v>3</v>
      </c>
      <c r="R12" s="201">
        <v>10.092996525222574</v>
      </c>
      <c r="S12" s="201">
        <v>3.3643321750741912</v>
      </c>
      <c r="T12" s="204">
        <v>0</v>
      </c>
      <c r="U12" s="205">
        <v>2.4292350840080619E-3</v>
      </c>
    </row>
    <row r="13" spans="2:21" x14ac:dyDescent="0.25">
      <c r="B13" s="169" t="s">
        <v>92</v>
      </c>
      <c r="C13" s="170"/>
      <c r="D13" s="170"/>
      <c r="E13" s="170"/>
      <c r="F13" s="170"/>
      <c r="G13" s="170"/>
      <c r="H13" s="170"/>
      <c r="I13" s="171"/>
      <c r="J13" s="171"/>
      <c r="K13" s="170"/>
      <c r="L13" s="171"/>
      <c r="M13" s="171"/>
      <c r="N13" s="170"/>
      <c r="O13" s="171"/>
      <c r="P13" s="171"/>
      <c r="Q13" s="170"/>
      <c r="R13" s="171"/>
      <c r="S13" s="171"/>
      <c r="T13" s="172"/>
      <c r="U13" s="172"/>
    </row>
    <row r="14" spans="2:21" x14ac:dyDescent="0.25"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3"/>
  <dimension ref="B1:AB65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6" t="s">
        <v>60</v>
      </c>
      <c r="AB1">
        <f>SUMPRODUCT(LEN(B2)-LEN(SUBSTITUTE(B2,{1,2,3,4,5,6,7,8,9,0},"")))</f>
        <v>4</v>
      </c>
    </row>
    <row r="2" spans="2:28" x14ac:dyDescent="0.25">
      <c r="B2" s="242" t="s">
        <v>232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43" t="s">
        <v>11</v>
      </c>
      <c r="H4" s="244"/>
      <c r="I4" s="12" t="s">
        <v>12</v>
      </c>
      <c r="J4" s="12" t="s">
        <v>13</v>
      </c>
      <c r="K4" s="12" t="s">
        <v>14</v>
      </c>
      <c r="L4" s="243" t="s">
        <v>15</v>
      </c>
      <c r="M4" s="245"/>
    </row>
    <row r="5" spans="2:28" x14ac:dyDescent="0.25">
      <c r="B5" s="14" t="s">
        <v>16</v>
      </c>
      <c r="C5" s="15">
        <v>290.65699999999998</v>
      </c>
      <c r="D5" s="15">
        <v>267.40600000000001</v>
      </c>
      <c r="E5" s="15">
        <v>236.22900000000001</v>
      </c>
      <c r="F5" s="16">
        <v>306.94900000000001</v>
      </c>
      <c r="G5" s="17">
        <v>1.7999999999999999E-2</v>
      </c>
      <c r="H5" s="17">
        <v>0.33800000000000002</v>
      </c>
      <c r="I5" s="15">
        <v>329.18</v>
      </c>
      <c r="J5" s="15">
        <v>340.339</v>
      </c>
      <c r="K5" s="15">
        <v>355.58699999999999</v>
      </c>
      <c r="L5" s="17">
        <v>0.05</v>
      </c>
      <c r="M5" s="18">
        <v>0.317</v>
      </c>
    </row>
    <row r="6" spans="2:28" x14ac:dyDescent="0.25">
      <c r="B6" s="14" t="s">
        <v>233</v>
      </c>
      <c r="C6" s="15">
        <v>495.86399999999998</v>
      </c>
      <c r="D6" s="15">
        <v>435.18400000000003</v>
      </c>
      <c r="E6" s="15">
        <v>561.25400000000002</v>
      </c>
      <c r="F6" s="16">
        <v>695.95399999999995</v>
      </c>
      <c r="G6" s="17">
        <v>0.12</v>
      </c>
      <c r="H6" s="17">
        <v>0.66200000000000003</v>
      </c>
      <c r="I6" s="15">
        <v>709.53599999999994</v>
      </c>
      <c r="J6" s="15">
        <v>735.91800000000001</v>
      </c>
      <c r="K6" s="15">
        <v>720.82100000000003</v>
      </c>
      <c r="L6" s="17">
        <v>1.2E-2</v>
      </c>
      <c r="M6" s="174">
        <v>0.68300000000000005</v>
      </c>
    </row>
    <row r="7" spans="2:28" x14ac:dyDescent="0.25">
      <c r="B7" s="19" t="s">
        <v>17</v>
      </c>
      <c r="C7" s="20">
        <v>786.52099999999996</v>
      </c>
      <c r="D7" s="20">
        <v>702.59</v>
      </c>
      <c r="E7" s="20">
        <v>797.48300000000006</v>
      </c>
      <c r="F7" s="21">
        <v>1002.903</v>
      </c>
      <c r="G7" s="22">
        <v>8.4000000000000005E-2</v>
      </c>
      <c r="H7" s="23">
        <v>1</v>
      </c>
      <c r="I7" s="20">
        <v>1038.7159999999999</v>
      </c>
      <c r="J7" s="20">
        <v>1076.2570000000001</v>
      </c>
      <c r="K7" s="20">
        <v>1076.4079999999999</v>
      </c>
      <c r="L7" s="24">
        <v>2.4E-2</v>
      </c>
      <c r="M7" s="25">
        <v>1</v>
      </c>
    </row>
    <row r="8" spans="2:28" x14ac:dyDescent="0.25">
      <c r="B8" s="26"/>
      <c r="C8" s="26"/>
      <c r="D8" s="26"/>
      <c r="E8" s="27"/>
      <c r="F8" s="27"/>
      <c r="G8" s="27"/>
      <c r="H8" s="27"/>
      <c r="I8" s="27"/>
      <c r="J8" s="27"/>
      <c r="K8" s="27"/>
      <c r="L8" s="27"/>
      <c r="M8" s="27"/>
    </row>
    <row r="9" spans="2:28" x14ac:dyDescent="0.25">
      <c r="B9" s="242" t="s">
        <v>234</v>
      </c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</row>
    <row r="10" spans="2:28" ht="46.5" x14ac:dyDescent="0.25">
      <c r="B10" s="28" t="s">
        <v>19</v>
      </c>
      <c r="C10" s="29"/>
      <c r="D10" s="30" t="s">
        <v>1</v>
      </c>
      <c r="E10" s="31"/>
      <c r="F10" s="32" t="s">
        <v>2</v>
      </c>
      <c r="G10" s="33" t="s">
        <v>3</v>
      </c>
      <c r="H10" s="33" t="s">
        <v>4</v>
      </c>
      <c r="I10" s="34" t="s">
        <v>5</v>
      </c>
      <c r="J10" s="35"/>
      <c r="K10" s="36"/>
      <c r="L10" s="33" t="s">
        <v>3</v>
      </c>
      <c r="M10" s="37" t="s">
        <v>4</v>
      </c>
    </row>
    <row r="11" spans="2:28" x14ac:dyDescent="0.25">
      <c r="B11" s="38" t="s">
        <v>6</v>
      </c>
      <c r="C11" s="39" t="s">
        <v>7</v>
      </c>
      <c r="D11" s="39" t="s">
        <v>8</v>
      </c>
      <c r="E11" s="39" t="s">
        <v>9</v>
      </c>
      <c r="F11" s="40" t="s">
        <v>10</v>
      </c>
      <c r="G11" s="246" t="s">
        <v>11</v>
      </c>
      <c r="H11" s="247"/>
      <c r="I11" s="39" t="s">
        <v>12</v>
      </c>
      <c r="J11" s="39" t="s">
        <v>13</v>
      </c>
      <c r="K11" s="39" t="s">
        <v>14</v>
      </c>
      <c r="L11" s="246" t="s">
        <v>15</v>
      </c>
      <c r="M11" s="248"/>
    </row>
    <row r="12" spans="2:28" x14ac:dyDescent="0.25">
      <c r="B12" s="41" t="s">
        <v>20</v>
      </c>
      <c r="C12" s="42"/>
      <c r="D12" s="43"/>
      <c r="E12" s="43"/>
      <c r="F12" s="44"/>
      <c r="G12" s="45"/>
      <c r="H12" s="45"/>
      <c r="I12" s="43"/>
      <c r="J12" s="43"/>
      <c r="K12" s="46"/>
      <c r="L12" s="45"/>
      <c r="M12" s="47"/>
    </row>
    <row r="13" spans="2:28" x14ac:dyDescent="0.25">
      <c r="B13" s="41" t="s">
        <v>21</v>
      </c>
      <c r="C13" s="48">
        <v>702.56600000000003</v>
      </c>
      <c r="D13" s="48">
        <v>657.66</v>
      </c>
      <c r="E13" s="48">
        <v>894.56500000000005</v>
      </c>
      <c r="F13" s="49">
        <v>1002.9019999999999</v>
      </c>
      <c r="G13" s="50">
        <v>0.126</v>
      </c>
      <c r="H13" s="50">
        <v>0.95599999999999996</v>
      </c>
      <c r="I13" s="48">
        <v>952.47900000000004</v>
      </c>
      <c r="J13" s="48">
        <v>1076.2560000000001</v>
      </c>
      <c r="K13" s="48">
        <v>1076.4069999999999</v>
      </c>
      <c r="L13" s="50">
        <v>2.4E-2</v>
      </c>
      <c r="M13" s="51">
        <v>0.97899999999999998</v>
      </c>
    </row>
    <row r="14" spans="2:28" ht="18" x14ac:dyDescent="0.25">
      <c r="B14" s="52" t="s">
        <v>103</v>
      </c>
      <c r="C14" s="72">
        <v>695.10599999999999</v>
      </c>
      <c r="D14" s="73">
        <v>651.90099999999995</v>
      </c>
      <c r="E14" s="74">
        <v>881.822</v>
      </c>
      <c r="F14" s="74">
        <v>920.00199999999995</v>
      </c>
      <c r="G14" s="75">
        <v>9.8000000000000004E-2</v>
      </c>
      <c r="H14" s="75">
        <v>0.92700000000000005</v>
      </c>
      <c r="I14" s="73">
        <v>942.47900000000004</v>
      </c>
      <c r="J14" s="73">
        <v>984.41899999999998</v>
      </c>
      <c r="K14" s="74">
        <v>1028.521</v>
      </c>
      <c r="L14" s="75">
        <v>3.7999999999999999E-2</v>
      </c>
      <c r="M14" s="75">
        <v>0.92400000000000004</v>
      </c>
    </row>
    <row r="15" spans="2:28" x14ac:dyDescent="0.25">
      <c r="B15" s="52" t="s">
        <v>22</v>
      </c>
      <c r="C15" s="80">
        <v>7.46</v>
      </c>
      <c r="D15" s="81">
        <v>5.7590000000000003</v>
      </c>
      <c r="E15" s="82">
        <v>12.743</v>
      </c>
      <c r="F15" s="82">
        <v>82.9</v>
      </c>
      <c r="G15" s="83">
        <v>1.232</v>
      </c>
      <c r="H15" s="83">
        <v>2.9000000000000001E-2</v>
      </c>
      <c r="I15" s="81">
        <v>10</v>
      </c>
      <c r="J15" s="81">
        <v>91.837000000000003</v>
      </c>
      <c r="K15" s="82">
        <v>47.886000000000003</v>
      </c>
      <c r="L15" s="83">
        <v>-0.16700000000000001</v>
      </c>
      <c r="M15" s="83">
        <v>5.6000000000000001E-2</v>
      </c>
    </row>
    <row r="16" spans="2:28" x14ac:dyDescent="0.25">
      <c r="B16" s="57" t="s">
        <v>23</v>
      </c>
      <c r="C16" s="48">
        <v>0</v>
      </c>
      <c r="D16" s="48">
        <v>138</v>
      </c>
      <c r="E16" s="48">
        <v>1.81</v>
      </c>
      <c r="F16" s="58">
        <v>1E-3</v>
      </c>
      <c r="G16" s="59">
        <v>0</v>
      </c>
      <c r="H16" s="59">
        <v>4.3999999999999997E-2</v>
      </c>
      <c r="I16" s="48">
        <v>86.236999999999995</v>
      </c>
      <c r="J16" s="48">
        <v>1E-3</v>
      </c>
      <c r="K16" s="48">
        <v>1E-3</v>
      </c>
      <c r="L16" s="59">
        <v>0</v>
      </c>
      <c r="M16" s="60">
        <v>2.1000000000000001E-2</v>
      </c>
    </row>
    <row r="17" spans="2:13" x14ac:dyDescent="0.25">
      <c r="B17" s="61" t="s">
        <v>24</v>
      </c>
      <c r="C17" s="62">
        <v>702.56600000000003</v>
      </c>
      <c r="D17" s="62">
        <v>795.66</v>
      </c>
      <c r="E17" s="63">
        <v>896.375</v>
      </c>
      <c r="F17" s="63">
        <v>1002.9029999999999</v>
      </c>
      <c r="G17" s="64">
        <v>0.126</v>
      </c>
      <c r="H17" s="64">
        <v>1</v>
      </c>
      <c r="I17" s="62">
        <v>1038.7160000000001</v>
      </c>
      <c r="J17" s="62">
        <v>1076.2570000000001</v>
      </c>
      <c r="K17" s="63">
        <v>1076.4079999999999</v>
      </c>
      <c r="L17" s="64">
        <v>2.4E-2</v>
      </c>
      <c r="M17" s="65">
        <v>1</v>
      </c>
    </row>
    <row r="18" spans="2:13" x14ac:dyDescent="0.25">
      <c r="B18" s="41" t="s">
        <v>25</v>
      </c>
      <c r="C18" s="66"/>
      <c r="D18" s="66"/>
      <c r="E18" s="66"/>
      <c r="F18" s="67"/>
      <c r="G18" s="68"/>
      <c r="H18" s="68"/>
      <c r="I18" s="66"/>
      <c r="J18" s="66"/>
      <c r="K18" s="66"/>
      <c r="L18" s="68"/>
      <c r="M18" s="69"/>
    </row>
    <row r="19" spans="2:13" x14ac:dyDescent="0.25">
      <c r="B19" s="41" t="s">
        <v>26</v>
      </c>
      <c r="C19" s="48">
        <v>786.52099999999996</v>
      </c>
      <c r="D19" s="48">
        <v>702.59</v>
      </c>
      <c r="E19" s="48">
        <v>797.48300000000006</v>
      </c>
      <c r="F19" s="49">
        <v>1002.903</v>
      </c>
      <c r="G19" s="70">
        <v>8.4000000000000005E-2</v>
      </c>
      <c r="H19" s="70">
        <v>1</v>
      </c>
      <c r="I19" s="48">
        <v>1038.7159999999999</v>
      </c>
      <c r="J19" s="48">
        <v>1076.2570000000001</v>
      </c>
      <c r="K19" s="48">
        <v>1076.4079999999999</v>
      </c>
      <c r="L19" s="70">
        <v>2.4E-2</v>
      </c>
      <c r="M19" s="71">
        <v>1</v>
      </c>
    </row>
    <row r="20" spans="2:13" x14ac:dyDescent="0.25">
      <c r="B20" s="52" t="s">
        <v>104</v>
      </c>
      <c r="C20" s="72">
        <v>595.38900000000001</v>
      </c>
      <c r="D20" s="73">
        <v>551.85900000000004</v>
      </c>
      <c r="E20" s="74">
        <v>586.81500000000005</v>
      </c>
      <c r="F20" s="74">
        <v>675.66700000000003</v>
      </c>
      <c r="G20" s="75">
        <v>4.2999999999999997E-2</v>
      </c>
      <c r="H20" s="75">
        <v>0.73799999999999999</v>
      </c>
      <c r="I20" s="73">
        <v>702.69299999999998</v>
      </c>
      <c r="J20" s="73">
        <v>734.31299999999999</v>
      </c>
      <c r="K20" s="74">
        <v>767.21100000000001</v>
      </c>
      <c r="L20" s="75">
        <v>4.2999999999999997E-2</v>
      </c>
      <c r="M20" s="75">
        <v>0.68600000000000005</v>
      </c>
    </row>
    <row r="21" spans="2:13" x14ac:dyDescent="0.25">
      <c r="B21" s="52" t="s">
        <v>27</v>
      </c>
      <c r="C21" s="76">
        <v>156.65199999999999</v>
      </c>
      <c r="D21" s="77">
        <v>137.798</v>
      </c>
      <c r="E21" s="78">
        <v>199.28800000000001</v>
      </c>
      <c r="F21" s="78">
        <v>313.23700000000002</v>
      </c>
      <c r="G21" s="79">
        <v>0.26</v>
      </c>
      <c r="H21" s="79">
        <v>0.23899999999999999</v>
      </c>
      <c r="I21" s="77">
        <v>321.40499999999997</v>
      </c>
      <c r="J21" s="77">
        <v>326.67599999999999</v>
      </c>
      <c r="K21" s="78">
        <v>293.24400000000003</v>
      </c>
      <c r="L21" s="79">
        <v>-2.1999999999999999E-2</v>
      </c>
      <c r="M21" s="79">
        <v>0.29899999999999999</v>
      </c>
    </row>
    <row r="22" spans="2:13" x14ac:dyDescent="0.25">
      <c r="B22" s="52" t="s">
        <v>28</v>
      </c>
      <c r="C22" s="76">
        <v>34.332000000000001</v>
      </c>
      <c r="D22" s="77">
        <v>12.808999999999999</v>
      </c>
      <c r="E22" s="78">
        <v>11.202999999999999</v>
      </c>
      <c r="F22" s="78">
        <v>13.999000000000001</v>
      </c>
      <c r="G22" s="79">
        <v>-0.25800000000000001</v>
      </c>
      <c r="H22" s="79">
        <v>2.1999999999999999E-2</v>
      </c>
      <c r="I22" s="77">
        <v>14.618</v>
      </c>
      <c r="J22" s="77">
        <v>15.268000000000001</v>
      </c>
      <c r="K22" s="78">
        <v>15.952999999999999</v>
      </c>
      <c r="L22" s="79">
        <v>4.4999999999999998E-2</v>
      </c>
      <c r="M22" s="79">
        <v>1.4E-2</v>
      </c>
    </row>
    <row r="23" spans="2:13" ht="18" x14ac:dyDescent="0.25">
      <c r="B23" s="52" t="s">
        <v>29</v>
      </c>
      <c r="C23" s="80">
        <v>0.14799999999999999</v>
      </c>
      <c r="D23" s="81">
        <v>0.124</v>
      </c>
      <c r="E23" s="82">
        <v>0.17699999999999999</v>
      </c>
      <c r="F23" s="82">
        <v>0</v>
      </c>
      <c r="G23" s="83">
        <v>-1</v>
      </c>
      <c r="H23" s="83">
        <v>0</v>
      </c>
      <c r="I23" s="81">
        <v>0</v>
      </c>
      <c r="J23" s="81">
        <v>0</v>
      </c>
      <c r="K23" s="82">
        <v>0</v>
      </c>
      <c r="L23" s="83">
        <v>0</v>
      </c>
      <c r="M23" s="83">
        <v>0</v>
      </c>
    </row>
    <row r="24" spans="2:13" x14ac:dyDescent="0.25">
      <c r="B24" s="61" t="s">
        <v>31</v>
      </c>
      <c r="C24" s="86">
        <v>786.52099999999996</v>
      </c>
      <c r="D24" s="86">
        <v>702.59</v>
      </c>
      <c r="E24" s="87">
        <v>797.48300000000006</v>
      </c>
      <c r="F24" s="87">
        <v>1002.903</v>
      </c>
      <c r="G24" s="64">
        <v>8.4000000000000005E-2</v>
      </c>
      <c r="H24" s="64">
        <v>1</v>
      </c>
      <c r="I24" s="86">
        <v>1038.7159999999999</v>
      </c>
      <c r="J24" s="86">
        <v>1076.2570000000001</v>
      </c>
      <c r="K24" s="87">
        <v>1076.4079999999999</v>
      </c>
      <c r="L24" s="64">
        <v>2.4E-2</v>
      </c>
      <c r="M24" s="65">
        <v>1</v>
      </c>
    </row>
    <row r="25" spans="2:13" x14ac:dyDescent="0.25">
      <c r="B25" s="88" t="s">
        <v>32</v>
      </c>
      <c r="C25" s="89">
        <v>-84</v>
      </c>
      <c r="D25" s="89">
        <v>93.1</v>
      </c>
      <c r="E25" s="90">
        <v>98.9</v>
      </c>
      <c r="F25" s="90">
        <v>0</v>
      </c>
      <c r="G25" s="91">
        <v>-1</v>
      </c>
      <c r="H25" s="91"/>
      <c r="I25" s="89">
        <v>0</v>
      </c>
      <c r="J25" s="89">
        <v>0</v>
      </c>
      <c r="K25" s="90">
        <v>0</v>
      </c>
      <c r="L25" s="91">
        <v>0</v>
      </c>
      <c r="M25" s="92"/>
    </row>
    <row r="26" spans="2:13" x14ac:dyDescent="0.25">
      <c r="B26" s="41"/>
      <c r="C26" s="77"/>
      <c r="D26" s="77"/>
      <c r="E26" s="77"/>
      <c r="F26" s="77"/>
      <c r="G26" s="93"/>
      <c r="H26" s="93"/>
      <c r="I26" s="77"/>
      <c r="J26" s="77"/>
      <c r="K26" s="77"/>
      <c r="L26" s="93"/>
      <c r="M26" s="94"/>
    </row>
    <row r="27" spans="2:13" x14ac:dyDescent="0.25">
      <c r="B27" s="95" t="s">
        <v>33</v>
      </c>
      <c r="C27" s="77"/>
      <c r="D27" s="77"/>
      <c r="E27" s="77"/>
      <c r="F27" s="77"/>
      <c r="G27" s="96"/>
      <c r="H27" s="96"/>
      <c r="I27" s="77"/>
      <c r="J27" s="77"/>
      <c r="K27" s="77"/>
      <c r="L27" s="96"/>
      <c r="M27" s="96"/>
    </row>
    <row r="28" spans="2:13" ht="18" x14ac:dyDescent="0.25">
      <c r="B28" s="97" t="s">
        <v>34</v>
      </c>
      <c r="C28" s="98">
        <v>-91.645999999999958</v>
      </c>
      <c r="D28" s="98">
        <v>201.06499999999994</v>
      </c>
      <c r="E28" s="98">
        <v>109.7349999999999</v>
      </c>
      <c r="F28" s="99">
        <v>-50.747000000000071</v>
      </c>
      <c r="G28" s="50">
        <v>-0.17899999999999999</v>
      </c>
      <c r="H28" s="50">
        <v>1</v>
      </c>
      <c r="I28" s="98">
        <v>-71.617999999999938</v>
      </c>
      <c r="J28" s="98">
        <v>-66.569000000000074</v>
      </c>
      <c r="K28" s="100">
        <v>-21.932999999999993</v>
      </c>
      <c r="L28" s="50">
        <v>-0.24399999999999999</v>
      </c>
      <c r="M28" s="51">
        <v>1</v>
      </c>
    </row>
    <row r="29" spans="2:13" x14ac:dyDescent="0.25">
      <c r="B29" s="101" t="s">
        <v>35</v>
      </c>
      <c r="C29" s="77"/>
      <c r="D29" s="77"/>
      <c r="E29" s="77"/>
      <c r="F29" s="102"/>
      <c r="G29" s="50"/>
      <c r="H29" s="50"/>
      <c r="I29" s="77"/>
      <c r="J29" s="77"/>
      <c r="K29" s="77"/>
      <c r="L29" s="50"/>
      <c r="M29" s="51"/>
    </row>
    <row r="30" spans="2:13" x14ac:dyDescent="0.25">
      <c r="B30" s="101" t="s">
        <v>36</v>
      </c>
      <c r="C30" s="48">
        <v>692.33299999999997</v>
      </c>
      <c r="D30" s="48">
        <v>652.71799999999996</v>
      </c>
      <c r="E30" s="48">
        <v>881.56099999999992</v>
      </c>
      <c r="F30" s="49">
        <v>940.15499999999997</v>
      </c>
      <c r="G30" s="50">
        <v>0.107</v>
      </c>
      <c r="H30" s="50">
        <v>0.89800000000000002</v>
      </c>
      <c r="I30" s="48">
        <v>952.47900000000004</v>
      </c>
      <c r="J30" s="48">
        <v>994.41899999999998</v>
      </c>
      <c r="K30" s="48">
        <v>1038.521</v>
      </c>
      <c r="L30" s="50">
        <v>3.4000000000000002E-2</v>
      </c>
      <c r="M30" s="51">
        <v>1</v>
      </c>
    </row>
    <row r="31" spans="2:13" ht="18" x14ac:dyDescent="0.25">
      <c r="B31" s="103" t="s">
        <v>105</v>
      </c>
      <c r="C31" s="72">
        <v>679.65</v>
      </c>
      <c r="D31" s="73">
        <v>649.17999999999995</v>
      </c>
      <c r="E31" s="73">
        <v>871.38199999999995</v>
      </c>
      <c r="F31" s="112">
        <v>920.00199999999995</v>
      </c>
      <c r="G31" s="75">
        <v>0.106</v>
      </c>
      <c r="H31" s="75">
        <v>0.88400000000000001</v>
      </c>
      <c r="I31" s="73">
        <v>942.47900000000004</v>
      </c>
      <c r="J31" s="73">
        <v>984.41899999999998</v>
      </c>
      <c r="K31" s="74">
        <v>1028.521</v>
      </c>
      <c r="L31" s="75">
        <v>3.7999999999999999E-2</v>
      </c>
      <c r="M31" s="75">
        <v>0.98699999999999999</v>
      </c>
    </row>
    <row r="32" spans="2:13" x14ac:dyDescent="0.25">
      <c r="B32" s="103" t="s">
        <v>37</v>
      </c>
      <c r="C32" s="80">
        <v>12.683</v>
      </c>
      <c r="D32" s="81">
        <v>3.5379999999999998</v>
      </c>
      <c r="E32" s="81">
        <v>10.179</v>
      </c>
      <c r="F32" s="113">
        <v>20.152999999999999</v>
      </c>
      <c r="G32" s="83">
        <v>0.16700000000000001</v>
      </c>
      <c r="H32" s="83">
        <v>1.4E-2</v>
      </c>
      <c r="I32" s="81">
        <v>10</v>
      </c>
      <c r="J32" s="81">
        <v>10</v>
      </c>
      <c r="K32" s="82">
        <v>10</v>
      </c>
      <c r="L32" s="83">
        <v>-0.20799999999999999</v>
      </c>
      <c r="M32" s="83">
        <v>1.2999999999999999E-2</v>
      </c>
    </row>
    <row r="33" spans="2:13" x14ac:dyDescent="0.25">
      <c r="B33" s="101" t="s">
        <v>23</v>
      </c>
      <c r="C33" s="48">
        <v>0</v>
      </c>
      <c r="D33" s="48">
        <v>358.03300000000002</v>
      </c>
      <c r="E33" s="48">
        <v>0</v>
      </c>
      <c r="F33" s="49">
        <v>1E-3</v>
      </c>
      <c r="G33" s="50">
        <v>0</v>
      </c>
      <c r="H33" s="50">
        <v>8.8999999999999996E-2</v>
      </c>
      <c r="I33" s="48">
        <v>1E-3</v>
      </c>
      <c r="J33" s="48">
        <v>1E-3</v>
      </c>
      <c r="K33" s="48">
        <v>1E-3</v>
      </c>
      <c r="L33" s="50">
        <v>0</v>
      </c>
      <c r="M33" s="51">
        <v>0</v>
      </c>
    </row>
    <row r="34" spans="2:13" ht="18" x14ac:dyDescent="0.25">
      <c r="B34" s="101" t="s">
        <v>38</v>
      </c>
      <c r="C34" s="48">
        <v>2.7E-2</v>
      </c>
      <c r="D34" s="48">
        <v>0.34599999999999997</v>
      </c>
      <c r="E34" s="48">
        <v>51.579000000000001</v>
      </c>
      <c r="F34" s="49">
        <v>0</v>
      </c>
      <c r="G34" s="50">
        <v>-1</v>
      </c>
      <c r="H34" s="50">
        <v>1.4E-2</v>
      </c>
      <c r="I34" s="48">
        <v>0</v>
      </c>
      <c r="J34" s="48">
        <v>0</v>
      </c>
      <c r="K34" s="48">
        <v>0</v>
      </c>
      <c r="L34" s="50">
        <v>0</v>
      </c>
      <c r="M34" s="51">
        <v>0</v>
      </c>
    </row>
    <row r="35" spans="2:13" x14ac:dyDescent="0.25">
      <c r="B35" s="105" t="s">
        <v>39</v>
      </c>
      <c r="C35" s="86">
        <v>692.36</v>
      </c>
      <c r="D35" s="86">
        <v>1011.097</v>
      </c>
      <c r="E35" s="86">
        <v>933.13999999999987</v>
      </c>
      <c r="F35" s="106">
        <v>940.15599999999995</v>
      </c>
      <c r="G35" s="107">
        <v>0.107</v>
      </c>
      <c r="H35" s="107">
        <v>1</v>
      </c>
      <c r="I35" s="86">
        <v>952.48</v>
      </c>
      <c r="J35" s="86">
        <v>994.42</v>
      </c>
      <c r="K35" s="87">
        <v>1038.5219999999999</v>
      </c>
      <c r="L35" s="107">
        <v>3.4000000000000002E-2</v>
      </c>
      <c r="M35" s="108">
        <v>1</v>
      </c>
    </row>
    <row r="36" spans="2:13" x14ac:dyDescent="0.25">
      <c r="B36" s="109" t="s">
        <v>40</v>
      </c>
      <c r="C36" s="66"/>
      <c r="D36" s="66"/>
      <c r="E36" s="66"/>
      <c r="F36" s="67"/>
      <c r="G36" s="110"/>
      <c r="H36" s="110"/>
      <c r="I36" s="66"/>
      <c r="J36" s="66"/>
      <c r="K36" s="66"/>
      <c r="L36" s="110"/>
      <c r="M36" s="111"/>
    </row>
    <row r="37" spans="2:13" x14ac:dyDescent="0.25">
      <c r="B37" s="101" t="s">
        <v>41</v>
      </c>
      <c r="C37" s="48">
        <v>788.73299999999995</v>
      </c>
      <c r="D37" s="48">
        <v>705.25600000000009</v>
      </c>
      <c r="E37" s="48">
        <v>823.40499999999997</v>
      </c>
      <c r="F37" s="49">
        <v>990.90300000000002</v>
      </c>
      <c r="G37" s="50">
        <v>7.9000000000000001E-2</v>
      </c>
      <c r="H37" s="50">
        <v>0.96917032855398044</v>
      </c>
      <c r="I37" s="48">
        <v>1024.098</v>
      </c>
      <c r="J37" s="48">
        <v>1060.989</v>
      </c>
      <c r="K37" s="48">
        <v>1060.4549999999999</v>
      </c>
      <c r="L37" s="50">
        <v>2.3E-2</v>
      </c>
      <c r="M37" s="51">
        <v>1</v>
      </c>
    </row>
    <row r="38" spans="2:13" x14ac:dyDescent="0.25">
      <c r="B38" s="103" t="s">
        <v>104</v>
      </c>
      <c r="C38" s="72">
        <v>606.42399999999998</v>
      </c>
      <c r="D38" s="73">
        <v>567.45100000000002</v>
      </c>
      <c r="E38" s="73">
        <v>634.09</v>
      </c>
      <c r="F38" s="112">
        <v>675.66700000000003</v>
      </c>
      <c r="G38" s="75">
        <v>3.6999999999999998E-2</v>
      </c>
      <c r="H38" s="75">
        <v>0.73099999999999998</v>
      </c>
      <c r="I38" s="73">
        <v>702.69299999999998</v>
      </c>
      <c r="J38" s="73">
        <v>734.31299999999999</v>
      </c>
      <c r="K38" s="74">
        <v>767.21100000000001</v>
      </c>
      <c r="L38" s="75">
        <v>4.2999999999999997E-2</v>
      </c>
      <c r="M38" s="75">
        <v>0.69599999999999995</v>
      </c>
    </row>
    <row r="39" spans="2:13" x14ac:dyDescent="0.25">
      <c r="B39" s="103" t="s">
        <v>27</v>
      </c>
      <c r="C39" s="80">
        <v>182.309</v>
      </c>
      <c r="D39" s="81">
        <v>137.80500000000001</v>
      </c>
      <c r="E39" s="81">
        <v>189.315</v>
      </c>
      <c r="F39" s="113">
        <v>315.23599999999999</v>
      </c>
      <c r="G39" s="83">
        <v>0.2</v>
      </c>
      <c r="H39" s="83">
        <v>0.23799999999999999</v>
      </c>
      <c r="I39" s="81">
        <v>321.40499999999997</v>
      </c>
      <c r="J39" s="81">
        <v>326.67599999999999</v>
      </c>
      <c r="K39" s="82">
        <v>293.24400000000003</v>
      </c>
      <c r="L39" s="83">
        <v>-2.4E-2</v>
      </c>
      <c r="M39" s="83">
        <v>0.30399999999999999</v>
      </c>
    </row>
    <row r="40" spans="2:13" x14ac:dyDescent="0.25">
      <c r="B40" s="101" t="s">
        <v>30</v>
      </c>
      <c r="C40" s="48">
        <v>-4.7270000000000003</v>
      </c>
      <c r="D40" s="48">
        <v>104.776</v>
      </c>
      <c r="E40" s="48">
        <v>0</v>
      </c>
      <c r="F40" s="49">
        <v>0</v>
      </c>
      <c r="G40" s="50">
        <v>-1</v>
      </c>
      <c r="H40" s="50">
        <v>3.1E-2</v>
      </c>
      <c r="I40" s="48">
        <v>0</v>
      </c>
      <c r="J40" s="48">
        <v>0</v>
      </c>
      <c r="K40" s="48">
        <v>0</v>
      </c>
      <c r="L40" s="50">
        <v>0</v>
      </c>
      <c r="M40" s="51">
        <v>0</v>
      </c>
    </row>
    <row r="41" spans="2:13" x14ac:dyDescent="0.25">
      <c r="B41" s="105" t="s">
        <v>43</v>
      </c>
      <c r="C41" s="86">
        <v>784.00599999999997</v>
      </c>
      <c r="D41" s="86">
        <v>810.03200000000004</v>
      </c>
      <c r="E41" s="86">
        <v>823.40499999999997</v>
      </c>
      <c r="F41" s="106">
        <v>990.90300000000002</v>
      </c>
      <c r="G41" s="107">
        <v>8.1000000000000003E-2</v>
      </c>
      <c r="H41" s="107">
        <v>1</v>
      </c>
      <c r="I41" s="86">
        <v>1024.098</v>
      </c>
      <c r="J41" s="86">
        <v>1060.989</v>
      </c>
      <c r="K41" s="87">
        <v>1060.4549999999999</v>
      </c>
      <c r="L41" s="107">
        <v>2.3E-2</v>
      </c>
      <c r="M41" s="108">
        <v>1</v>
      </c>
    </row>
    <row r="42" spans="2:13" ht="18" x14ac:dyDescent="0.25">
      <c r="B42" s="101" t="s">
        <v>44</v>
      </c>
      <c r="C42" s="48">
        <v>-20.997</v>
      </c>
      <c r="D42" s="48">
        <v>-3.3150000000000004</v>
      </c>
      <c r="E42" s="48">
        <v>-12.554</v>
      </c>
      <c r="F42" s="49">
        <v>-88.95</v>
      </c>
      <c r="G42" s="50">
        <v>0.61799999999999999</v>
      </c>
      <c r="H42" s="50">
        <v>1</v>
      </c>
      <c r="I42" s="48">
        <v>-28</v>
      </c>
      <c r="J42" s="48">
        <v>-30</v>
      </c>
      <c r="K42" s="114">
        <v>-30</v>
      </c>
      <c r="L42" s="50">
        <v>-0.30399999999999999</v>
      </c>
      <c r="M42" s="51">
        <v>1</v>
      </c>
    </row>
    <row r="43" spans="2:13" ht="18" x14ac:dyDescent="0.25">
      <c r="B43" s="103" t="s">
        <v>45</v>
      </c>
      <c r="C43" s="72">
        <v>-20.29</v>
      </c>
      <c r="D43" s="73">
        <v>-2.2650000000000001</v>
      </c>
      <c r="E43" s="73">
        <v>-11.441000000000001</v>
      </c>
      <c r="F43" s="112">
        <v>-86.012</v>
      </c>
      <c r="G43" s="75">
        <v>0.61799999999999999</v>
      </c>
      <c r="H43" s="75">
        <v>0.88200000000000001</v>
      </c>
      <c r="I43" s="73">
        <v>-28</v>
      </c>
      <c r="J43" s="73">
        <v>-30</v>
      </c>
      <c r="K43" s="73">
        <v>-30</v>
      </c>
      <c r="L43" s="75">
        <v>-0.29599999999999999</v>
      </c>
      <c r="M43" s="75">
        <v>0.99199999999999999</v>
      </c>
    </row>
    <row r="44" spans="2:13" ht="18" x14ac:dyDescent="0.25">
      <c r="B44" s="103" t="s">
        <v>46</v>
      </c>
      <c r="C44" s="76">
        <v>-0.70899999999999996</v>
      </c>
      <c r="D44" s="77">
        <v>-1.05</v>
      </c>
      <c r="E44" s="77">
        <v>-1.1200000000000001</v>
      </c>
      <c r="F44" s="102">
        <v>-2.9380000000000002</v>
      </c>
      <c r="G44" s="79">
        <v>0.60599999999999998</v>
      </c>
      <c r="H44" s="79">
        <v>0.11799999999999999</v>
      </c>
      <c r="I44" s="77">
        <v>0</v>
      </c>
      <c r="J44" s="77">
        <v>0</v>
      </c>
      <c r="K44" s="77">
        <v>0</v>
      </c>
      <c r="L44" s="79">
        <v>-1</v>
      </c>
      <c r="M44" s="79">
        <v>8.0000000000000002E-3</v>
      </c>
    </row>
    <row r="45" spans="2:13" ht="27" x14ac:dyDescent="0.25">
      <c r="B45" s="103" t="s">
        <v>106</v>
      </c>
      <c r="C45" s="80">
        <v>2E-3</v>
      </c>
      <c r="D45" s="81">
        <v>0</v>
      </c>
      <c r="E45" s="81">
        <v>7.0000000000000001E-3</v>
      </c>
      <c r="F45" s="113">
        <v>0</v>
      </c>
      <c r="G45" s="83">
        <v>-1</v>
      </c>
      <c r="H45" s="83">
        <v>0</v>
      </c>
      <c r="I45" s="81">
        <v>0</v>
      </c>
      <c r="J45" s="81">
        <v>0</v>
      </c>
      <c r="K45" s="81">
        <v>0</v>
      </c>
      <c r="L45" s="83">
        <v>0</v>
      </c>
      <c r="M45" s="83">
        <v>0</v>
      </c>
    </row>
    <row r="46" spans="2:13" ht="18" x14ac:dyDescent="0.25">
      <c r="B46" s="101" t="s">
        <v>181</v>
      </c>
      <c r="C46" s="48">
        <v>-1.87</v>
      </c>
      <c r="D46" s="48">
        <v>-1.3169999999999999</v>
      </c>
      <c r="E46" s="48">
        <v>-1.7529999999999999</v>
      </c>
      <c r="F46" s="49">
        <v>0</v>
      </c>
      <c r="G46" s="50">
        <v>-1</v>
      </c>
      <c r="H46" s="50">
        <v>0</v>
      </c>
      <c r="I46" s="48">
        <v>0</v>
      </c>
      <c r="J46" s="48">
        <v>0</v>
      </c>
      <c r="K46" s="114">
        <v>0</v>
      </c>
      <c r="L46" s="50">
        <v>0</v>
      </c>
      <c r="M46" s="51">
        <v>0</v>
      </c>
    </row>
    <row r="47" spans="2:13" x14ac:dyDescent="0.25">
      <c r="B47" s="206" t="s">
        <v>196</v>
      </c>
      <c r="C47" s="53">
        <v>-1.87</v>
      </c>
      <c r="D47" s="54">
        <v>-1.3169999999999999</v>
      </c>
      <c r="E47" s="54">
        <v>-1.7529999999999999</v>
      </c>
      <c r="F47" s="104">
        <v>0</v>
      </c>
      <c r="G47" s="56">
        <v>-1</v>
      </c>
      <c r="H47" s="56">
        <v>0</v>
      </c>
      <c r="I47" s="54">
        <v>0</v>
      </c>
      <c r="J47" s="54">
        <v>0</v>
      </c>
      <c r="K47" s="54">
        <v>0</v>
      </c>
      <c r="L47" s="56">
        <v>0</v>
      </c>
      <c r="M47" s="56">
        <v>0</v>
      </c>
    </row>
    <row r="48" spans="2:13" ht="18" x14ac:dyDescent="0.25">
      <c r="B48" s="115" t="s">
        <v>47</v>
      </c>
      <c r="C48" s="116">
        <v>-114.51299999999996</v>
      </c>
      <c r="D48" s="116">
        <v>196.43299999999994</v>
      </c>
      <c r="E48" s="116">
        <v>95.427999999999898</v>
      </c>
      <c r="F48" s="117">
        <v>-139.69700000000006</v>
      </c>
      <c r="G48" s="118">
        <v>6.9000000000000006E-2</v>
      </c>
      <c r="H48" s="118">
        <v>2.9000000000000001E-2</v>
      </c>
      <c r="I48" s="116">
        <v>-99.617999999999938</v>
      </c>
      <c r="J48" s="116">
        <v>-96.569000000000074</v>
      </c>
      <c r="K48" s="119">
        <v>-51.932999999999993</v>
      </c>
      <c r="L48" s="118">
        <v>-0.28100000000000003</v>
      </c>
      <c r="M48" s="120">
        <v>-9.2999999999999999E-2</v>
      </c>
    </row>
    <row r="49" spans="2:13" x14ac:dyDescent="0.25">
      <c r="B49" s="41"/>
      <c r="C49" s="77"/>
      <c r="D49" s="77"/>
      <c r="E49" s="77"/>
      <c r="F49" s="77"/>
      <c r="G49" s="121"/>
      <c r="H49" s="121"/>
      <c r="I49" s="77"/>
      <c r="J49" s="77"/>
      <c r="K49" s="77"/>
      <c r="L49" s="121"/>
      <c r="M49" s="121"/>
    </row>
    <row r="50" spans="2:13" ht="18" x14ac:dyDescent="0.25">
      <c r="B50" s="57" t="s">
        <v>48</v>
      </c>
      <c r="C50" s="77"/>
      <c r="D50" s="77"/>
      <c r="E50" s="77"/>
      <c r="F50" s="77"/>
      <c r="G50" s="122"/>
      <c r="H50" s="122"/>
      <c r="I50" s="77"/>
      <c r="J50" s="77"/>
      <c r="K50" s="77"/>
      <c r="L50" s="122"/>
      <c r="M50" s="122"/>
    </row>
    <row r="51" spans="2:13" x14ac:dyDescent="0.25">
      <c r="B51" s="123" t="s">
        <v>49</v>
      </c>
      <c r="C51" s="73">
        <v>122.488</v>
      </c>
      <c r="D51" s="73">
        <v>117.218</v>
      </c>
      <c r="E51" s="73">
        <v>119.121</v>
      </c>
      <c r="F51" s="112">
        <v>118.09</v>
      </c>
      <c r="G51" s="75">
        <v>-1.2E-2</v>
      </c>
      <c r="H51" s="75">
        <v>0.224</v>
      </c>
      <c r="I51" s="73">
        <v>117.5</v>
      </c>
      <c r="J51" s="73">
        <v>117</v>
      </c>
      <c r="K51" s="73">
        <v>116</v>
      </c>
      <c r="L51" s="75">
        <v>-6.0000000000000001E-3</v>
      </c>
      <c r="M51" s="124">
        <v>0.27500000000000002</v>
      </c>
    </row>
    <row r="52" spans="2:13" x14ac:dyDescent="0.25">
      <c r="B52" s="125" t="s">
        <v>50</v>
      </c>
      <c r="C52" s="77"/>
      <c r="D52" s="77"/>
      <c r="E52" s="77"/>
      <c r="F52" s="102"/>
      <c r="G52" s="79"/>
      <c r="H52" s="79"/>
      <c r="I52" s="77"/>
      <c r="J52" s="77"/>
      <c r="K52" s="77"/>
      <c r="L52" s="79"/>
      <c r="M52" s="126"/>
    </row>
    <row r="53" spans="2:13" x14ac:dyDescent="0.25">
      <c r="B53" s="125" t="s">
        <v>51</v>
      </c>
      <c r="C53" s="127">
        <v>-20.29</v>
      </c>
      <c r="D53" s="128">
        <v>-2.2650000000000001</v>
      </c>
      <c r="E53" s="128">
        <v>-11.441000000000001</v>
      </c>
      <c r="F53" s="129">
        <v>-86.012</v>
      </c>
      <c r="G53" s="130">
        <v>0.61799999999999999</v>
      </c>
      <c r="H53" s="130">
        <v>1</v>
      </c>
      <c r="I53" s="128">
        <v>-28</v>
      </c>
      <c r="J53" s="128">
        <v>-30</v>
      </c>
      <c r="K53" s="128">
        <v>-30</v>
      </c>
      <c r="L53" s="130">
        <v>-0.29599999999999999</v>
      </c>
      <c r="M53" s="130">
        <v>1</v>
      </c>
    </row>
    <row r="54" spans="2:13" x14ac:dyDescent="0.25">
      <c r="B54" s="52" t="s">
        <v>107</v>
      </c>
      <c r="C54" s="77">
        <v>3.294</v>
      </c>
      <c r="D54" s="77">
        <v>3.3279999999999998</v>
      </c>
      <c r="E54" s="77">
        <v>2.597</v>
      </c>
      <c r="F54" s="102">
        <v>4</v>
      </c>
      <c r="G54" s="79">
        <v>6.7000000000000004E-2</v>
      </c>
      <c r="H54" s="79">
        <v>6.0000000000000001E-3</v>
      </c>
      <c r="I54" s="77">
        <v>4.2</v>
      </c>
      <c r="J54" s="77">
        <v>4.3</v>
      </c>
      <c r="K54" s="77">
        <v>4.4000000000000004</v>
      </c>
      <c r="L54" s="79">
        <v>3.2000000000000001E-2</v>
      </c>
      <c r="M54" s="126">
        <v>0.01</v>
      </c>
    </row>
    <row r="55" spans="2:13" x14ac:dyDescent="0.25">
      <c r="B55" s="52" t="s">
        <v>53</v>
      </c>
      <c r="C55" s="77">
        <v>69.736000000000004</v>
      </c>
      <c r="D55" s="77">
        <v>94.644999999999996</v>
      </c>
      <c r="E55" s="77">
        <v>94.24</v>
      </c>
      <c r="F55" s="102">
        <v>64</v>
      </c>
      <c r="G55" s="79">
        <v>-2.8000000000000001E-2</v>
      </c>
      <c r="H55" s="79">
        <v>0.14699999999999999</v>
      </c>
      <c r="I55" s="77">
        <v>63</v>
      </c>
      <c r="J55" s="77">
        <v>63</v>
      </c>
      <c r="K55" s="77">
        <v>62</v>
      </c>
      <c r="L55" s="79">
        <v>-1.0999999999999999E-2</v>
      </c>
      <c r="M55" s="126">
        <v>0.14799999999999999</v>
      </c>
    </row>
    <row r="56" spans="2:13" x14ac:dyDescent="0.25">
      <c r="B56" s="52" t="s">
        <v>54</v>
      </c>
      <c r="C56" s="77">
        <v>192.55799999999999</v>
      </c>
      <c r="D56" s="77">
        <v>388.99200000000002</v>
      </c>
      <c r="E56" s="77">
        <v>484.42099999999999</v>
      </c>
      <c r="F56" s="102">
        <v>362.62400000000002</v>
      </c>
      <c r="G56" s="79">
        <v>0.23499999999999999</v>
      </c>
      <c r="H56" s="79">
        <v>0.623</v>
      </c>
      <c r="I56" s="77">
        <v>276.38799999999998</v>
      </c>
      <c r="J56" s="77">
        <v>194.55099999999999</v>
      </c>
      <c r="K56" s="77">
        <v>180</v>
      </c>
      <c r="L56" s="79">
        <v>-0.20799999999999999</v>
      </c>
      <c r="M56" s="126">
        <v>0.56799999999999995</v>
      </c>
    </row>
    <row r="57" spans="2:13" x14ac:dyDescent="0.25">
      <c r="B57" s="61" t="s">
        <v>55</v>
      </c>
      <c r="C57" s="86">
        <v>388.07600000000002</v>
      </c>
      <c r="D57" s="86">
        <v>604.18299999999999</v>
      </c>
      <c r="E57" s="86">
        <v>700.37899999999991</v>
      </c>
      <c r="F57" s="106">
        <v>548.71400000000006</v>
      </c>
      <c r="G57" s="107">
        <v>0.122</v>
      </c>
      <c r="H57" s="107">
        <v>1</v>
      </c>
      <c r="I57" s="86">
        <v>461.08799999999997</v>
      </c>
      <c r="J57" s="86">
        <v>378.851</v>
      </c>
      <c r="K57" s="86">
        <v>362.4</v>
      </c>
      <c r="L57" s="107">
        <v>-0.129</v>
      </c>
      <c r="M57" s="108">
        <v>1</v>
      </c>
    </row>
    <row r="58" spans="2:13" x14ac:dyDescent="0.25">
      <c r="B58" s="52" t="s">
        <v>56</v>
      </c>
      <c r="C58" s="77">
        <v>208.803</v>
      </c>
      <c r="D58" s="77">
        <v>303.12900000000002</v>
      </c>
      <c r="E58" s="77">
        <v>402.13299999999998</v>
      </c>
      <c r="F58" s="102">
        <v>373.65899999999999</v>
      </c>
      <c r="G58" s="79">
        <v>0.214</v>
      </c>
      <c r="H58" s="79">
        <v>0.57399999999999995</v>
      </c>
      <c r="I58" s="77">
        <v>389.84800000000001</v>
      </c>
      <c r="J58" s="77">
        <v>305.95100000000002</v>
      </c>
      <c r="K58" s="77">
        <v>292.39999999999998</v>
      </c>
      <c r="L58" s="79">
        <v>-7.8E-2</v>
      </c>
      <c r="M58" s="126">
        <v>0.78500000000000003</v>
      </c>
    </row>
    <row r="59" spans="2:13" x14ac:dyDescent="0.25">
      <c r="B59" s="131" t="s">
        <v>109</v>
      </c>
      <c r="C59" s="77">
        <v>0</v>
      </c>
      <c r="D59" s="77">
        <v>215.86199999999999</v>
      </c>
      <c r="E59" s="77">
        <v>214.05199999999999</v>
      </c>
      <c r="F59" s="102">
        <v>92.254999999999995</v>
      </c>
      <c r="G59" s="79">
        <v>0</v>
      </c>
      <c r="H59" s="79">
        <v>0.20799999999999999</v>
      </c>
      <c r="I59" s="77">
        <v>0</v>
      </c>
      <c r="J59" s="77">
        <v>0</v>
      </c>
      <c r="K59" s="77">
        <v>0</v>
      </c>
      <c r="L59" s="79">
        <v>-1</v>
      </c>
      <c r="M59" s="126">
        <v>4.2000000000000003E-2</v>
      </c>
    </row>
    <row r="60" spans="2:13" x14ac:dyDescent="0.25">
      <c r="B60" s="175" t="s">
        <v>198</v>
      </c>
      <c r="C60" s="77">
        <v>1.1759999999999999</v>
      </c>
      <c r="D60" s="77">
        <v>1.9990000000000001</v>
      </c>
      <c r="E60" s="77">
        <v>2.0939999999999999</v>
      </c>
      <c r="F60" s="102">
        <v>1.8</v>
      </c>
      <c r="G60" s="79">
        <v>0.152</v>
      </c>
      <c r="H60" s="79">
        <v>3.0000000000000001E-3</v>
      </c>
      <c r="I60" s="77">
        <v>1.74</v>
      </c>
      <c r="J60" s="77">
        <v>1.9</v>
      </c>
      <c r="K60" s="77">
        <v>2</v>
      </c>
      <c r="L60" s="79">
        <v>3.5999999999999997E-2</v>
      </c>
      <c r="M60" s="126">
        <v>4.0000000000000001E-3</v>
      </c>
    </row>
    <row r="61" spans="2:13" x14ac:dyDescent="0.25">
      <c r="B61" s="131" t="s">
        <v>110</v>
      </c>
      <c r="C61" s="77">
        <v>109.931</v>
      </c>
      <c r="D61" s="77">
        <v>0</v>
      </c>
      <c r="E61" s="77">
        <v>0</v>
      </c>
      <c r="F61" s="102">
        <v>0</v>
      </c>
      <c r="G61" s="79">
        <v>-1</v>
      </c>
      <c r="H61" s="79">
        <v>7.0999999999999994E-2</v>
      </c>
      <c r="I61" s="77">
        <v>0</v>
      </c>
      <c r="J61" s="77">
        <v>0</v>
      </c>
      <c r="K61" s="77">
        <v>0</v>
      </c>
      <c r="L61" s="79">
        <v>0</v>
      </c>
      <c r="M61" s="126">
        <v>0</v>
      </c>
    </row>
    <row r="62" spans="2:13" x14ac:dyDescent="0.25">
      <c r="B62" s="131" t="s">
        <v>57</v>
      </c>
      <c r="C62" s="77">
        <v>52.765999999999998</v>
      </c>
      <c r="D62" s="77">
        <v>71.539000000000001</v>
      </c>
      <c r="E62" s="77">
        <v>72.533000000000001</v>
      </c>
      <c r="F62" s="102">
        <v>65</v>
      </c>
      <c r="G62" s="79">
        <v>7.1999999999999995E-2</v>
      </c>
      <c r="H62" s="79">
        <v>0.11899999999999999</v>
      </c>
      <c r="I62" s="77">
        <v>53</v>
      </c>
      <c r="J62" s="77">
        <v>54</v>
      </c>
      <c r="K62" s="77">
        <v>52</v>
      </c>
      <c r="L62" s="79">
        <v>-7.1999999999999995E-2</v>
      </c>
      <c r="M62" s="126">
        <v>0.13</v>
      </c>
    </row>
    <row r="63" spans="2:13" x14ac:dyDescent="0.25">
      <c r="B63" s="52" t="s">
        <v>58</v>
      </c>
      <c r="C63" s="77">
        <v>15.4</v>
      </c>
      <c r="D63" s="77">
        <v>11.654</v>
      </c>
      <c r="E63" s="77">
        <v>9.5670000000000002</v>
      </c>
      <c r="F63" s="102">
        <v>16</v>
      </c>
      <c r="G63" s="79">
        <v>1.2999999999999999E-2</v>
      </c>
      <c r="H63" s="79">
        <v>2.5000000000000001E-2</v>
      </c>
      <c r="I63" s="77">
        <v>16.5</v>
      </c>
      <c r="J63" s="77">
        <v>17</v>
      </c>
      <c r="K63" s="77">
        <v>16</v>
      </c>
      <c r="L63" s="79">
        <v>0</v>
      </c>
      <c r="M63" s="126">
        <v>3.7999999999999999E-2</v>
      </c>
    </row>
    <row r="64" spans="2:13" x14ac:dyDescent="0.25">
      <c r="B64" s="61" t="s">
        <v>59</v>
      </c>
      <c r="C64" s="86">
        <v>388.07599999999996</v>
      </c>
      <c r="D64" s="86">
        <v>604.18299999999999</v>
      </c>
      <c r="E64" s="86">
        <v>700.37900000000002</v>
      </c>
      <c r="F64" s="106">
        <v>548.71399999999994</v>
      </c>
      <c r="G64" s="107">
        <v>0.122</v>
      </c>
      <c r="H64" s="107">
        <v>1</v>
      </c>
      <c r="I64" s="86">
        <v>461.08800000000002</v>
      </c>
      <c r="J64" s="86">
        <v>378.851</v>
      </c>
      <c r="K64" s="86">
        <v>362.4</v>
      </c>
      <c r="L64" s="107">
        <v>-0.129</v>
      </c>
      <c r="M64" s="108">
        <v>1</v>
      </c>
    </row>
    <row r="65" spans="2:13" x14ac:dyDescent="0.25">
      <c r="B65" s="132"/>
      <c r="C65" s="133"/>
      <c r="D65" s="133"/>
      <c r="E65" s="134"/>
      <c r="F65" s="134"/>
      <c r="G65" s="134"/>
      <c r="H65" s="134"/>
      <c r="I65" s="134"/>
      <c r="J65" s="134"/>
      <c r="K65" s="135"/>
      <c r="L65" s="135"/>
      <c r="M65" s="135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4"/>
  <dimension ref="B1:K9"/>
  <sheetViews>
    <sheetView showGridLines="0" workbookViewId="0">
      <selection activeCell="A22" sqref="A22:XFD22"/>
    </sheetView>
  </sheetViews>
  <sheetFormatPr defaultRowHeight="15" x14ac:dyDescent="0.25"/>
  <cols>
    <col min="1" max="1" width="2.7109375" customWidth="1"/>
    <col min="2" max="4" width="17.7109375" customWidth="1"/>
    <col min="5" max="6" width="13.5703125" bestFit="1" customWidth="1"/>
    <col min="7" max="7" width="15" bestFit="1" customWidth="1"/>
    <col min="8" max="8" width="13.5703125" bestFit="1" customWidth="1"/>
    <col min="9" max="11" width="15" bestFit="1" customWidth="1"/>
  </cols>
  <sheetData>
    <row r="1" spans="2:11" x14ac:dyDescent="0.25">
      <c r="B1" s="136" t="s">
        <v>60</v>
      </c>
    </row>
    <row r="2" spans="2:11" x14ac:dyDescent="0.25">
      <c r="B2" s="249" t="s">
        <v>235</v>
      </c>
      <c r="C2" s="249"/>
      <c r="D2" s="249"/>
      <c r="E2" s="249"/>
      <c r="F2" s="249"/>
      <c r="G2" s="249"/>
      <c r="H2" s="249"/>
      <c r="I2" s="249"/>
      <c r="J2" s="249"/>
      <c r="K2" s="249"/>
    </row>
    <row r="3" spans="2:11" ht="23.25" x14ac:dyDescent="0.25">
      <c r="B3" s="137" t="s">
        <v>62</v>
      </c>
      <c r="C3" s="138" t="s">
        <v>63</v>
      </c>
      <c r="D3" s="139" t="s">
        <v>64</v>
      </c>
      <c r="E3" s="250" t="s">
        <v>65</v>
      </c>
      <c r="F3" s="251"/>
      <c r="G3" s="252"/>
      <c r="H3" s="140" t="s">
        <v>66</v>
      </c>
      <c r="I3" s="253" t="s">
        <v>67</v>
      </c>
      <c r="J3" s="254"/>
      <c r="K3" s="254"/>
    </row>
    <row r="4" spans="2:11" x14ac:dyDescent="0.25">
      <c r="B4" s="141"/>
      <c r="C4" s="141"/>
      <c r="D4" s="142"/>
      <c r="E4" s="143" t="s">
        <v>7</v>
      </c>
      <c r="F4" s="143" t="s">
        <v>8</v>
      </c>
      <c r="G4" s="143" t="s">
        <v>9</v>
      </c>
      <c r="H4" s="143" t="s">
        <v>10</v>
      </c>
      <c r="I4" s="143" t="s">
        <v>12</v>
      </c>
      <c r="J4" s="143" t="s">
        <v>13</v>
      </c>
      <c r="K4" s="144" t="s">
        <v>14</v>
      </c>
    </row>
    <row r="5" spans="2:11" ht="45" x14ac:dyDescent="0.25">
      <c r="B5" s="145" t="s">
        <v>236</v>
      </c>
      <c r="C5" s="145" t="s">
        <v>233</v>
      </c>
      <c r="D5" s="145" t="s">
        <v>69</v>
      </c>
      <c r="E5" s="227">
        <v>927312</v>
      </c>
      <c r="F5" s="227">
        <v>800973</v>
      </c>
      <c r="G5" s="227">
        <v>1002221</v>
      </c>
      <c r="H5" s="227">
        <v>981610</v>
      </c>
      <c r="I5" s="227">
        <v>1018831</v>
      </c>
      <c r="J5" s="227">
        <v>1072162</v>
      </c>
      <c r="K5" s="227">
        <v>1113718</v>
      </c>
    </row>
    <row r="6" spans="2:11" x14ac:dyDescent="0.25"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2:11" x14ac:dyDescent="0.25">
      <c r="E7" s="226"/>
      <c r="F7" s="226"/>
      <c r="G7" s="226"/>
      <c r="H7" s="226"/>
      <c r="I7" s="226"/>
      <c r="J7" s="226"/>
      <c r="K7" s="226"/>
    </row>
    <row r="9" spans="2:11" x14ac:dyDescent="0.25">
      <c r="E9" s="225"/>
      <c r="F9" s="225"/>
      <c r="G9" s="225"/>
      <c r="H9" s="225"/>
      <c r="I9" s="225"/>
      <c r="J9" s="225"/>
      <c r="K9" s="225"/>
    </row>
  </sheetData>
  <mergeCells count="3">
    <mergeCell ref="B2:K2"/>
    <mergeCell ref="E3:G3"/>
    <mergeCell ref="I3:K3"/>
  </mergeCells>
  <pageMargins left="0.7" right="0.7" top="0.75" bottom="0.75" header="0.3" footer="0.3"/>
  <pageSetup orientation="portrait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5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6" t="s">
        <v>60</v>
      </c>
    </row>
    <row r="2" spans="2:21" x14ac:dyDescent="0.25">
      <c r="B2" s="242" t="s">
        <v>237</v>
      </c>
      <c r="C2" s="257"/>
      <c r="D2" s="257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2:21" x14ac:dyDescent="0.25">
      <c r="B3" s="150"/>
      <c r="C3" s="262" t="s">
        <v>78</v>
      </c>
      <c r="D3" s="263"/>
      <c r="E3" s="151" t="s">
        <v>79</v>
      </c>
      <c r="F3" s="264" t="s">
        <v>80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152"/>
      <c r="T3" s="265" t="s">
        <v>81</v>
      </c>
      <c r="U3" s="267" t="s">
        <v>82</v>
      </c>
    </row>
    <row r="4" spans="2:21" ht="54" x14ac:dyDescent="0.25">
      <c r="B4" s="153"/>
      <c r="C4" s="154" t="s">
        <v>83</v>
      </c>
      <c r="D4" s="155" t="s">
        <v>84</v>
      </c>
      <c r="E4" s="259" t="s">
        <v>85</v>
      </c>
      <c r="F4" s="260"/>
      <c r="G4" s="261"/>
      <c r="H4" s="259" t="s">
        <v>86</v>
      </c>
      <c r="I4" s="260"/>
      <c r="J4" s="261"/>
      <c r="K4" s="259" t="s">
        <v>87</v>
      </c>
      <c r="L4" s="260"/>
      <c r="M4" s="260"/>
      <c r="N4" s="260"/>
      <c r="O4" s="260"/>
      <c r="P4" s="260"/>
      <c r="Q4" s="260"/>
      <c r="R4" s="260"/>
      <c r="S4" s="261"/>
      <c r="T4" s="266"/>
      <c r="U4" s="268"/>
    </row>
    <row r="5" spans="2:21" x14ac:dyDescent="0.25">
      <c r="B5" s="156"/>
      <c r="C5" s="157"/>
      <c r="D5" s="158"/>
      <c r="E5" s="259" t="s">
        <v>9</v>
      </c>
      <c r="F5" s="260"/>
      <c r="G5" s="261"/>
      <c r="H5" s="259" t="s">
        <v>10</v>
      </c>
      <c r="I5" s="260"/>
      <c r="J5" s="261"/>
      <c r="K5" s="259" t="s">
        <v>12</v>
      </c>
      <c r="L5" s="260"/>
      <c r="M5" s="261"/>
      <c r="N5" s="259" t="s">
        <v>13</v>
      </c>
      <c r="O5" s="260"/>
      <c r="P5" s="261"/>
      <c r="Q5" s="259" t="s">
        <v>14</v>
      </c>
      <c r="R5" s="260"/>
      <c r="S5" s="261"/>
      <c r="T5" s="159" t="s">
        <v>15</v>
      </c>
      <c r="U5" s="160"/>
    </row>
    <row r="6" spans="2:21" ht="19.5" x14ac:dyDescent="0.25">
      <c r="B6" s="161" t="s">
        <v>238</v>
      </c>
      <c r="C6" s="162"/>
      <c r="D6" s="163"/>
      <c r="E6" s="164" t="s">
        <v>88</v>
      </c>
      <c r="F6" s="165" t="s">
        <v>89</v>
      </c>
      <c r="G6" s="166" t="s">
        <v>90</v>
      </c>
      <c r="H6" s="164" t="s">
        <v>88</v>
      </c>
      <c r="I6" s="165" t="s">
        <v>89</v>
      </c>
      <c r="J6" s="166" t="s">
        <v>90</v>
      </c>
      <c r="K6" s="164" t="s">
        <v>88</v>
      </c>
      <c r="L6" s="165" t="s">
        <v>89</v>
      </c>
      <c r="M6" s="166" t="s">
        <v>90</v>
      </c>
      <c r="N6" s="164" t="s">
        <v>88</v>
      </c>
      <c r="O6" s="165" t="s">
        <v>89</v>
      </c>
      <c r="P6" s="166" t="s">
        <v>90</v>
      </c>
      <c r="Q6" s="164" t="s">
        <v>88</v>
      </c>
      <c r="R6" s="165" t="s">
        <v>89</v>
      </c>
      <c r="S6" s="166" t="s">
        <v>90</v>
      </c>
      <c r="T6" s="167" t="s">
        <v>91</v>
      </c>
      <c r="U6" s="168"/>
    </row>
    <row r="7" spans="2:21" ht="18" x14ac:dyDescent="0.25">
      <c r="B7" s="176" t="s">
        <v>173</v>
      </c>
      <c r="C7" s="177">
        <v>1494</v>
      </c>
      <c r="D7" s="178">
        <v>1494</v>
      </c>
      <c r="E7" s="179">
        <v>1263</v>
      </c>
      <c r="F7" s="180">
        <v>586.81508975199995</v>
      </c>
      <c r="G7" s="181">
        <v>0.46462002355661119</v>
      </c>
      <c r="H7" s="179">
        <v>1479</v>
      </c>
      <c r="I7" s="180">
        <v>675.66727514791296</v>
      </c>
      <c r="J7" s="181">
        <v>0.45684061876126636</v>
      </c>
      <c r="K7" s="179">
        <v>1494</v>
      </c>
      <c r="L7" s="180">
        <v>702.69299999999998</v>
      </c>
      <c r="M7" s="181">
        <v>0.47034337349397587</v>
      </c>
      <c r="N7" s="179">
        <v>1494</v>
      </c>
      <c r="O7" s="180">
        <v>734.31299999999999</v>
      </c>
      <c r="P7" s="181">
        <v>0.49150803212851407</v>
      </c>
      <c r="Q7" s="179">
        <v>1494</v>
      </c>
      <c r="R7" s="180">
        <v>767.21100000000001</v>
      </c>
      <c r="S7" s="180">
        <v>0.51352811244979923</v>
      </c>
      <c r="T7" s="182">
        <v>3.3692976933152874E-3</v>
      </c>
      <c r="U7" s="182">
        <v>1</v>
      </c>
    </row>
    <row r="8" spans="2:21" x14ac:dyDescent="0.25">
      <c r="B8" s="183" t="s">
        <v>174</v>
      </c>
      <c r="C8" s="184">
        <v>596</v>
      </c>
      <c r="D8" s="184">
        <v>596</v>
      </c>
      <c r="E8" s="185">
        <v>490</v>
      </c>
      <c r="F8" s="186">
        <v>141.53688067928934</v>
      </c>
      <c r="G8" s="187">
        <v>0.28885077689650884</v>
      </c>
      <c r="H8" s="185">
        <v>596</v>
      </c>
      <c r="I8" s="186">
        <v>177.953</v>
      </c>
      <c r="J8" s="187">
        <v>0.29857885906040271</v>
      </c>
      <c r="K8" s="185">
        <v>596</v>
      </c>
      <c r="L8" s="186">
        <v>184.8</v>
      </c>
      <c r="M8" s="187">
        <v>0.31006711409395976</v>
      </c>
      <c r="N8" s="185">
        <v>596</v>
      </c>
      <c r="O8" s="186">
        <v>193.40899999999999</v>
      </c>
      <c r="P8" s="187">
        <v>0.32451174496644292</v>
      </c>
      <c r="Q8" s="188">
        <v>596</v>
      </c>
      <c r="R8" s="186">
        <v>202.06899999999999</v>
      </c>
      <c r="S8" s="186">
        <v>0.33904194630872481</v>
      </c>
      <c r="T8" s="189">
        <v>0</v>
      </c>
      <c r="U8" s="190">
        <v>0.39994053292276616</v>
      </c>
    </row>
    <row r="9" spans="2:21" x14ac:dyDescent="0.25">
      <c r="B9" s="183" t="s">
        <v>175</v>
      </c>
      <c r="C9" s="191">
        <v>685</v>
      </c>
      <c r="D9" s="191">
        <v>685</v>
      </c>
      <c r="E9" s="192">
        <v>590</v>
      </c>
      <c r="F9" s="193">
        <v>266.21713882588773</v>
      </c>
      <c r="G9" s="194">
        <v>0.45121548953540291</v>
      </c>
      <c r="H9" s="192">
        <v>670</v>
      </c>
      <c r="I9" s="193">
        <v>291.53399999999999</v>
      </c>
      <c r="J9" s="194">
        <v>0.43512537313432836</v>
      </c>
      <c r="K9" s="192">
        <v>685</v>
      </c>
      <c r="L9" s="193">
        <v>305.18799999999999</v>
      </c>
      <c r="M9" s="194">
        <v>0.44552992700729926</v>
      </c>
      <c r="N9" s="192">
        <v>685</v>
      </c>
      <c r="O9" s="193">
        <v>318.37599999999998</v>
      </c>
      <c r="P9" s="194">
        <v>0.46478248175182479</v>
      </c>
      <c r="Q9" s="195">
        <v>685</v>
      </c>
      <c r="R9" s="193">
        <v>333.37799999999999</v>
      </c>
      <c r="S9" s="193">
        <v>0.48668321167883211</v>
      </c>
      <c r="T9" s="196">
        <v>7.4076773873721358E-3</v>
      </c>
      <c r="U9" s="197">
        <v>0.4571276994387285</v>
      </c>
    </row>
    <row r="10" spans="2:21" x14ac:dyDescent="0.25">
      <c r="B10" s="183" t="s">
        <v>176</v>
      </c>
      <c r="C10" s="191">
        <v>160</v>
      </c>
      <c r="D10" s="191">
        <v>160</v>
      </c>
      <c r="E10" s="192">
        <v>133</v>
      </c>
      <c r="F10" s="193">
        <v>103.53382727649544</v>
      </c>
      <c r="G10" s="194">
        <v>0.77844982914658234</v>
      </c>
      <c r="H10" s="192">
        <v>160</v>
      </c>
      <c r="I10" s="193">
        <v>123.53727514791296</v>
      </c>
      <c r="J10" s="194">
        <v>0.77210796967445605</v>
      </c>
      <c r="K10" s="192">
        <v>160</v>
      </c>
      <c r="L10" s="193">
        <v>126.398</v>
      </c>
      <c r="M10" s="194">
        <v>0.78998749999999995</v>
      </c>
      <c r="N10" s="192">
        <v>160</v>
      </c>
      <c r="O10" s="193">
        <v>132.346</v>
      </c>
      <c r="P10" s="194">
        <v>0.82716250000000002</v>
      </c>
      <c r="Q10" s="195">
        <v>160</v>
      </c>
      <c r="R10" s="193">
        <v>137.541</v>
      </c>
      <c r="S10" s="193">
        <v>0.85963124999999996</v>
      </c>
      <c r="T10" s="196">
        <v>0</v>
      </c>
      <c r="U10" s="197">
        <v>0.10736658601953453</v>
      </c>
    </row>
    <row r="11" spans="2:21" x14ac:dyDescent="0.25">
      <c r="B11" s="198" t="s">
        <v>177</v>
      </c>
      <c r="C11" s="199">
        <v>53</v>
      </c>
      <c r="D11" s="199">
        <v>53</v>
      </c>
      <c r="E11" s="200">
        <v>50</v>
      </c>
      <c r="F11" s="201">
        <v>75.527242970327379</v>
      </c>
      <c r="G11" s="202">
        <v>1.5105448594065476</v>
      </c>
      <c r="H11" s="200">
        <v>53</v>
      </c>
      <c r="I11" s="201">
        <v>82.643000000000001</v>
      </c>
      <c r="J11" s="202">
        <v>1.5593018867924529</v>
      </c>
      <c r="K11" s="200">
        <v>53</v>
      </c>
      <c r="L11" s="201">
        <v>86.307000000000002</v>
      </c>
      <c r="M11" s="202">
        <v>1.628433962264151</v>
      </c>
      <c r="N11" s="200">
        <v>53</v>
      </c>
      <c r="O11" s="201">
        <v>90.182000000000002</v>
      </c>
      <c r="P11" s="202">
        <v>1.7015471698113207</v>
      </c>
      <c r="Q11" s="203">
        <v>53</v>
      </c>
      <c r="R11" s="201">
        <v>94.222999999999999</v>
      </c>
      <c r="S11" s="201">
        <v>1.7777924528301887</v>
      </c>
      <c r="T11" s="204">
        <v>0</v>
      </c>
      <c r="U11" s="205">
        <v>3.5565181618970806E-2</v>
      </c>
    </row>
    <row r="12" spans="2:21" x14ac:dyDescent="0.25">
      <c r="B12" s="169" t="s">
        <v>92</v>
      </c>
      <c r="C12" s="170"/>
      <c r="D12" s="170"/>
      <c r="E12" s="170"/>
      <c r="F12" s="170"/>
      <c r="G12" s="170"/>
      <c r="H12" s="170"/>
      <c r="I12" s="171"/>
      <c r="J12" s="171"/>
      <c r="K12" s="170"/>
      <c r="L12" s="171"/>
      <c r="M12" s="171"/>
      <c r="N12" s="170"/>
      <c r="O12" s="171"/>
      <c r="P12" s="171"/>
      <c r="Q12" s="170"/>
      <c r="R12" s="171"/>
      <c r="S12" s="171"/>
      <c r="T12" s="172"/>
      <c r="U12" s="172"/>
    </row>
    <row r="13" spans="2:21" x14ac:dyDescent="0.25"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1707D2-8A3D-4D07-BD0E-C947A4651606}"/>
</file>

<file path=customXml/itemProps2.xml><?xml version="1.0" encoding="utf-8"?>
<ds:datastoreItem xmlns:ds="http://schemas.openxmlformats.org/officeDocument/2006/customXml" ds:itemID="{42FBF029-7C9F-4BE7-B527-A97DF71380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4</vt:i4>
      </vt:variant>
    </vt:vector>
  </HeadingPairs>
  <TitlesOfParts>
    <vt:vector size="29" baseType="lpstr">
      <vt:lpstr>Index</vt:lpstr>
      <vt:lpstr>ALHAFinancial</vt:lpstr>
      <vt:lpstr>ALHAPerfom</vt:lpstr>
      <vt:lpstr>ALHAPersonnel</vt:lpstr>
      <vt:lpstr>ARCFinancial</vt:lpstr>
      <vt:lpstr>ARCPerfom</vt:lpstr>
      <vt:lpstr>ARCPersonnel</vt:lpstr>
      <vt:lpstr>ITBFinancial</vt:lpstr>
      <vt:lpstr>ITBPerfom</vt:lpstr>
      <vt:lpstr>ITBPersonnel</vt:lpstr>
      <vt:lpstr>NAMCFinancial</vt:lpstr>
      <vt:lpstr>NAMCPerfom</vt:lpstr>
      <vt:lpstr>NAMCPersonnel</vt:lpstr>
      <vt:lpstr>OVGFinancial</vt:lpstr>
      <vt:lpstr>OVGPerfom</vt:lpstr>
      <vt:lpstr>OVGPersonnel</vt:lpstr>
      <vt:lpstr>OBPFinancial</vt:lpstr>
      <vt:lpstr>OBPPerfom</vt:lpstr>
      <vt:lpstr>OBPPersonnel</vt:lpstr>
      <vt:lpstr>PPECBFinancial</vt:lpstr>
      <vt:lpstr>PPECBPerfom</vt:lpstr>
      <vt:lpstr>PPECBPersonnel</vt:lpstr>
      <vt:lpstr>DEEDSFinancial</vt:lpstr>
      <vt:lpstr>DEEDSPerfom</vt:lpstr>
      <vt:lpstr>DEEDSPersonnel</vt:lpstr>
      <vt:lpstr>NAMCPerfom!_Hlk124795766</vt:lpstr>
      <vt:lpstr>NAMCPerfom!PE4perfom</vt:lpstr>
      <vt:lpstr>OVGPerfom!PE5perfom</vt:lpstr>
      <vt:lpstr>PPECBPerfom!PE7perfom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2023-02-20T09:24:30Z</dcterms:created>
  <dcterms:modified xsi:type="dcterms:W3CDTF">2023-02-21T10:28:32Z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2023-02-20T14:47:57Z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1024935f-c55a-49fe-be3e-3aa13b4b899b</vt:lpwstr>
  </property>
  <property fmtid="{D5CDD505-2E9C-101B-9397-08002B2CF9AE}" pid="8" name="MSIP_Label_93c4247e-447d-4732-af29-2e529a4288f1_ContentBits">
    <vt:lpwstr>0</vt:lpwstr>
  </property>
</Properties>
</file>